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C Sample\"/>
    </mc:Choice>
  </mc:AlternateContent>
  <bookViews>
    <workbookView xWindow="0" yWindow="0" windowWidth="19200" windowHeight="11595" activeTab="4"/>
  </bookViews>
  <sheets>
    <sheet name="7C" sheetId="8" r:id="rId1"/>
    <sheet name="6C" sheetId="7" r:id="rId2"/>
    <sheet name="5C" sheetId="6" r:id="rId3"/>
    <sheet name="4C" sheetId="5" r:id="rId4"/>
    <sheet name="4C - 5C - 6C - 7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<sst xmlns="http://schemas.openxmlformats.org/spreadsheetml/2006/main" count="74" uniqueCount="26">
  <si>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</si>
  <si>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</si>
  <si>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</si>
  <si>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</si>
  <si>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</si>
  <si>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</si>
  <si>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</si>
  <si>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</si>
  <si>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</si>
  <si>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</si>
  <si>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</si>
  <si>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</si>
  <si>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</si>
  <si>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</si>
  <si>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</si>
  <si>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</si>
  <si>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</si>
  <si>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</si>
  <si>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</si>
  <si>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</si>
  <si>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</si>
  <si>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</si>
  <si>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4C</t>
  </si>
  <si>
    <t>5C</t>
  </si>
  <si>
    <t>6C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</si>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</sst>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'4C - 5C - 6C - 7C'!$B$1:$E$1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- 7C'!$E$3:$E$92</c:f>
              <c:numCache>
                <c:formatCode>0.000</c:formatCode>
                <c:ptCount val="90"/>
                <c:pt idx="0">
                  <c:v>0.36768686746744605</c:v>
                </c:pt>
                <c:pt idx="1">
                  <c:v>0.37351867062646948</c:v>
                </c:pt>
                <c:pt idx="2">
                  <c:v>0.49657214894069085</c:v>
                </c:pt>
                <c:pt idx="3">
                  <c:v>0.49217994443546897</c:v>
                </c:pt>
                <c:pt idx="4">
                  <c:v>0.37860569602153782</c:v>
                </c:pt>
                <c:pt idx="5">
                  <c:v>0.32666571882699824</c:v>
                </c:pt>
                <c:pt idx="6">
                  <c:v>0.3822991390168673</c:v>
                </c:pt>
                <c:pt idx="7">
                  <c:v>0.37825749274975939</c:v>
                </c:pt>
                <c:pt idx="8">
                  <c:v>0.35921905457654757</c:v>
                </c:pt>
                <c:pt idx="9">
                  <c:v>0.34470574732169518</c:v>
                </c:pt>
                <c:pt idx="10">
                  <c:v>0.32055671975793615</c:v>
                </c:pt>
                <c:pt idx="11">
                  <c:v>0.40941585106807821</c:v>
                </c:pt>
                <c:pt idx="12">
                  <c:v>0.38234034710230591</c:v>
                </c:pt>
                <c:pt idx="13">
                  <c:v>0.3795878033442131</c:v>
                </c:pt>
                <c:pt idx="14">
                  <c:v>0.38362444408101598</c:v>
                </c:pt>
                <c:pt idx="15">
                  <c:v>0.38777265334484684</c:v>
                </c:pt>
                <c:pt idx="16">
                  <c:v>0.44962787036897561</c:v>
                </c:pt>
                <c:pt idx="17">
                  <c:v>0.5063043135972265</c:v>
                </c:pt>
                <c:pt idx="18">
                  <c:v>0.54236795798131465</c:v>
                </c:pt>
                <c:pt idx="19">
                  <c:v>0.44375315107832736</c:v>
                </c:pt>
                <c:pt idx="20">
                  <c:v>0.40522903012004413</c:v>
                </c:pt>
                <c:pt idx="21">
                  <c:v>0.4533269467196176</c:v>
                </c:pt>
                <c:pt idx="22">
                  <c:v>0.48850163064454155</c:v>
                </c:pt>
                <c:pt idx="23">
                  <c:v>0.44695959263492452</c:v>
                </c:pt>
                <c:pt idx="24">
                  <c:v>0.43985248903933649</c:v>
                </c:pt>
                <c:pt idx="25">
                  <c:v>0.45910042110767096</c:v>
                </c:pt>
                <c:pt idx="26">
                  <c:v>0.49831675129970349</c:v>
                </c:pt>
                <c:pt idx="27">
                  <c:v>0.47474214315311447</c:v>
                </c:pt>
                <c:pt idx="28">
                  <c:v>0.51382604244833652</c:v>
                </c:pt>
                <c:pt idx="29">
                  <c:v>0.48781946562271017</c:v>
                </c:pt>
                <c:pt idx="30">
                  <c:v>0.42283243302312457</c:v>
                </c:pt>
                <c:pt idx="31">
                  <c:v>0.45797658956612419</c:v>
                </c:pt>
                <c:pt idx="32">
                  <c:v>0.44565027288949549</c:v>
                </c:pt>
                <c:pt idx="33">
                  <c:v>0.41031489338344201</c:v>
                </c:pt>
                <c:pt idx="34">
                  <c:v>0.39042278894543225</c:v>
                </c:pt>
                <c:pt idx="35">
                  <c:v>0.44950172357706342</c:v>
                </c:pt>
                <c:pt idx="36">
                  <c:v>0.41150739330368596</c:v>
                </c:pt>
                <c:pt idx="37">
                  <c:v>0.45155725263897672</c:v>
                </c:pt>
                <c:pt idx="38">
                  <c:v>0.48757596727877311</c:v>
                </c:pt>
                <c:pt idx="39">
                  <c:v>0.48165009021482003</c:v>
                </c:pt>
                <c:pt idx="40">
                  <c:v>0.48142386845321017</c:v>
                </c:pt>
                <c:pt idx="41">
                  <c:v>0.45742244708886753</c:v>
                </c:pt>
                <c:pt idx="42">
                  <c:v>0.43932020414696343</c:v>
                </c:pt>
                <c:pt idx="43">
                  <c:v>0.50247058043992276</c:v>
                </c:pt>
                <c:pt idx="44">
                  <c:v>0.5512484578879201</c:v>
                </c:pt>
                <c:pt idx="45">
                  <c:v>0.56152889591261179</c:v>
                </c:pt>
                <c:pt idx="46">
                  <c:v>0.49341479657811277</c:v>
                </c:pt>
                <c:pt idx="47">
                  <c:v>0.52641036405886033</c:v>
                </c:pt>
                <c:pt idx="48">
                  <c:v>0.54567531938949188</c:v>
                </c:pt>
                <c:pt idx="49">
                  <c:v>0.501392834034878</c:v>
                </c:pt>
                <c:pt idx="50">
                  <c:v>0.52643342809768057</c:v>
                </c:pt>
                <c:pt idx="51">
                  <c:v>0.46457824053576791</c:v>
                </c:pt>
                <c:pt idx="52">
                  <c:v>0.48723176058539081</c:v>
                </c:pt>
                <c:pt idx="53">
                  <c:v>0.45085363071401047</c:v>
                </c:pt>
                <c:pt idx="54">
                  <c:v>0.42271261386846809</c:v>
                </c:pt>
                <c:pt idx="55">
                  <c:v>0.45513692511887766</c:v>
                </c:pt>
                <c:pt idx="56">
                  <c:v>0.45349699169869423</c:v>
                </c:pt>
                <c:pt idx="57">
                  <c:v>0.46890028791946703</c:v>
                </c:pt>
                <c:pt idx="58">
                  <c:v>0.46571703965116401</c:v>
                </c:pt>
                <c:pt idx="59">
                  <c:v>0.47163193310610041</c:v>
                </c:pt>
                <c:pt idx="60">
                  <c:v>0.44896354739883576</c:v>
                </c:pt>
                <c:pt idx="61">
                  <c:v>0.43785610304481343</c:v>
                </c:pt>
                <c:pt idx="62">
                  <c:v>0.46892807245985818</c:v>
                </c:pt>
                <c:pt idx="63">
                  <c:v>0.53929082335309098</c:v>
                </c:pt>
                <c:pt idx="64">
                  <c:v>0.50456965241067764</c:v>
                </c:pt>
                <c:pt idx="65">
                  <c:v>0.48207159783446984</c:v>
                </c:pt>
                <c:pt idx="66">
                  <c:v>0.4995936821070569</c:v>
                </c:pt>
                <c:pt idx="67">
                  <c:v>0.4958811896232021</c:v>
                </c:pt>
                <c:pt idx="68">
                  <c:v>0.38088228464772861</c:v>
                </c:pt>
                <c:pt idx="69">
                  <c:v>0.4160886317919375</c:v>
                </c:pt>
                <c:pt idx="70">
                  <c:v>0.52384780715981916</c:v>
                </c:pt>
                <c:pt idx="71">
                  <c:v>0.47234042726979436</c:v>
                </c:pt>
                <c:pt idx="72">
                  <c:v>0.46216947129640179</c:v>
                </c:pt>
                <c:pt idx="73">
                  <c:v>0.46568765631147541</c:v>
                </c:pt>
                <c:pt idx="74">
                  <c:v>0.42645045027073847</c:v>
                </c:pt>
                <c:pt idx="75">
                  <c:v>0.46840966033196413</c:v>
                </c:pt>
                <c:pt idx="76">
                  <c:v>0.45736960722464903</c:v>
                </c:pt>
                <c:pt idx="77">
                  <c:v>0.45146075454623674</c:v>
                </c:pt>
                <c:pt idx="78">
                  <c:v>0.44101602616701352</c:v>
                </c:pt>
                <c:pt idx="79">
                  <c:v>0.43530778092803674</c:v>
                </c:pt>
                <c:pt idx="80">
                  <c:v>0.426864016316508</c:v>
                </c:pt>
                <c:pt idx="81">
                  <c:v>0.40000376760986517</c:v>
                </c:pt>
                <c:pt idx="82">
                  <c:v>0.45518474989273205</c:v>
                </c:pt>
                <c:pt idx="83">
                  <c:v>0.5077986777446315</c:v>
                </c:pt>
                <c:pt idx="84">
                  <c:v>0.46525275898443258</c:v>
                </c:pt>
                <c:pt idx="85">
                  <c:v>0.40301250316271497</c:v>
                </c:pt>
                <c:pt idx="86">
                  <c:v>0.57058356156992285</c:v>
                </c:pt>
                <c:pt idx="87">
                  <c:v>0.49018489725620529</c:v>
                </c:pt>
                <c:pt idx="88">
                  <c:v>0.52163745314734833</c:v>
                </c:pt>
                <c:pt idx="89">
                  <c:v>0.46450825389353112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'4C - 5C - 6C - 7C'!$G$1:$J$1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- 7C'!$J$3:$J$92</c:f>
              <c:numCache>
                <c:formatCode>0.000</c:formatCode>
                <c:ptCount val="90"/>
                <c:pt idx="0">
                  <c:v>0.56580690493776131</c:v>
                </c:pt>
                <c:pt idx="1">
                  <c:v>0.54111324375420966</c:v>
                </c:pt>
                <c:pt idx="2">
                  <c:v>0.61198850987326447</c:v>
                </c:pt>
                <c:pt idx="3">
                  <c:v>0.61026547941770681</c:v>
                </c:pt>
                <c:pt idx="4">
                  <c:v>0.52046125156052048</c:v>
                </c:pt>
                <c:pt idx="5">
                  <c:v>0.57876281585952805</c:v>
                </c:pt>
                <c:pt idx="6">
                  <c:v>0.69305749386925986</c:v>
                </c:pt>
                <c:pt idx="7">
                  <c:v>0.64067057307488962</c:v>
                </c:pt>
                <c:pt idx="8">
                  <c:v>0.6065183090126961</c:v>
                </c:pt>
                <c:pt idx="9">
                  <c:v>0.60406516908914432</c:v>
                </c:pt>
                <c:pt idx="10">
                  <c:v>0.50289095690817687</c:v>
                </c:pt>
                <c:pt idx="11">
                  <c:v>0.54819225948941375</c:v>
                </c:pt>
                <c:pt idx="12">
                  <c:v>0.52804413901881586</c:v>
                </c:pt>
                <c:pt idx="13">
                  <c:v>0.75688113049858452</c:v>
                </c:pt>
                <c:pt idx="14">
                  <c:v>0.62260763464255298</c:v>
                </c:pt>
                <c:pt idx="15">
                  <c:v>0.61116162144343511</c:v>
                </c:pt>
                <c:pt idx="16">
                  <c:v>0.54682766365250424</c:v>
                </c:pt>
                <c:pt idx="17">
                  <c:v>0.5803736477165613</c:v>
                </c:pt>
                <c:pt idx="18">
                  <c:v>0.51997864962842255</c:v>
                </c:pt>
                <c:pt idx="19">
                  <c:v>0.60901202772042429</c:v>
                </c:pt>
                <c:pt idx="20">
                  <c:v>0.54545573678117065</c:v>
                </c:pt>
                <c:pt idx="21">
                  <c:v>0.44403698401270419</c:v>
                </c:pt>
                <c:pt idx="22">
                  <c:v>0.42934422820724932</c:v>
                </c:pt>
                <c:pt idx="23">
                  <c:v>0.41745411708746272</c:v>
                </c:pt>
                <c:pt idx="24">
                  <c:v>0.43219727146278802</c:v>
                </c:pt>
                <c:pt idx="25">
                  <c:v>0.43936572889829106</c:v>
                </c:pt>
                <c:pt idx="26">
                  <c:v>0.44939326924261253</c:v>
                </c:pt>
                <c:pt idx="27">
                  <c:v>0.4754037202541585</c:v>
                </c:pt>
                <c:pt idx="28">
                  <c:v>0.46645994212216463</c:v>
                </c:pt>
                <c:pt idx="29">
                  <c:v>0.43326736197538424</c:v>
                </c:pt>
                <c:pt idx="30">
                  <c:v>0.41431534967735639</c:v>
                </c:pt>
                <c:pt idx="31">
                  <c:v>0.42295368881450346</c:v>
                </c:pt>
                <c:pt idx="32">
                  <c:v>0.44646450722724951</c:v>
                </c:pt>
                <c:pt idx="33">
                  <c:v>0.47968053061262511</c:v>
                </c:pt>
                <c:pt idx="34">
                  <c:v>0.51119863540700372</c:v>
                </c:pt>
                <c:pt idx="35">
                  <c:v>0.47948354066934584</c:v>
                </c:pt>
                <c:pt idx="36">
                  <c:v>0.43969015780453458</c:v>
                </c:pt>
                <c:pt idx="37">
                  <c:v>0.44099731320584606</c:v>
                </c:pt>
                <c:pt idx="38">
                  <c:v>0.45798332831368255</c:v>
                </c:pt>
                <c:pt idx="39">
                  <c:v>0.49913038984051322</c:v>
                </c:pt>
                <c:pt idx="40">
                  <c:v>0.46302885196164173</c:v>
                </c:pt>
                <c:pt idx="41">
                  <c:v>0.43614876826873072</c:v>
                </c:pt>
                <c:pt idx="42">
                  <c:v>0.46664472699667592</c:v>
                </c:pt>
                <c:pt idx="43">
                  <c:v>0.48563590879823254</c:v>
                </c:pt>
                <c:pt idx="44">
                  <c:v>0.55978715046519922</c:v>
                </c:pt>
                <c:pt idx="45">
                  <c:v>0.49513004908207958</c:v>
                </c:pt>
                <c:pt idx="46">
                  <c:v>0.53106651243374459</c:v>
                </c:pt>
                <c:pt idx="47">
                  <c:v>0.47688943587070104</c:v>
                </c:pt>
                <c:pt idx="48">
                  <c:v>0.57084478643007586</c:v>
                </c:pt>
                <c:pt idx="49">
                  <c:v>0.50431471839488784</c:v>
                </c:pt>
                <c:pt idx="50">
                  <c:v>0.49855031434527675</c:v>
                </c:pt>
                <c:pt idx="51">
                  <c:v>0.45411839081484873</c:v>
                </c:pt>
                <c:pt idx="52">
                  <c:v>0.48266507347962828</c:v>
                </c:pt>
                <c:pt idx="53">
                  <c:v>0.57747436297685661</c:v>
                </c:pt>
                <c:pt idx="54">
                  <c:v>0.52311756519015662</c:v>
                </c:pt>
                <c:pt idx="55">
                  <c:v>0.53046211961369671</c:v>
                </c:pt>
                <c:pt idx="56">
                  <c:v>0.49633626553666971</c:v>
                </c:pt>
                <c:pt idx="57">
                  <c:v>0.47169800845329413</c:v>
                </c:pt>
                <c:pt idx="58">
                  <c:v>0.46819191872807342</c:v>
                </c:pt>
                <c:pt idx="59">
                  <c:v>0.51878557775723422</c:v>
                </c:pt>
                <c:pt idx="60">
                  <c:v>0.56867029182345297</c:v>
                </c:pt>
                <c:pt idx="61">
                  <c:v>0.5828238895741561</c:v>
                </c:pt>
                <c:pt idx="62">
                  <c:v>0.59226189601660961</c:v>
                </c:pt>
                <c:pt idx="63">
                  <c:v>0.57741532196601897</c:v>
                </c:pt>
                <c:pt idx="64">
                  <c:v>0.70312726227069888</c:v>
                </c:pt>
                <c:pt idx="65">
                  <c:v>0.54706958783304982</c:v>
                </c:pt>
                <c:pt idx="66">
                  <c:v>0.45703811644695796</c:v>
                </c:pt>
                <c:pt idx="67">
                  <c:v>0.52111530237159998</c:v>
                </c:pt>
                <c:pt idx="68">
                  <c:v>0.55740259551118965</c:v>
                </c:pt>
                <c:pt idx="69">
                  <c:v>0.54601171935541104</c:v>
                </c:pt>
                <c:pt idx="70">
                  <c:v>0.50519434021798992</c:v>
                </c:pt>
                <c:pt idx="71">
                  <c:v>0.46871355212126592</c:v>
                </c:pt>
                <c:pt idx="72">
                  <c:v>0.46351418188919818</c:v>
                </c:pt>
                <c:pt idx="73">
                  <c:v>0.49986859472568557</c:v>
                </c:pt>
                <c:pt idx="74">
                  <c:v>0.45217663934115887</c:v>
                </c:pt>
                <c:pt idx="75">
                  <c:v>0.41683187648196601</c:v>
                </c:pt>
                <c:pt idx="76">
                  <c:v>0.46001385352798502</c:v>
                </c:pt>
                <c:pt idx="77">
                  <c:v>0.48697099347974676</c:v>
                </c:pt>
                <c:pt idx="78">
                  <c:v>0.56973107653193567</c:v>
                </c:pt>
                <c:pt idx="79">
                  <c:v>0.60302417889891624</c:v>
                </c:pt>
                <c:pt idx="80">
                  <c:v>0.54552872348102521</c:v>
                </c:pt>
                <c:pt idx="81">
                  <c:v>0.52500389858295371</c:v>
                </c:pt>
                <c:pt idx="82">
                  <c:v>0.42698600880123017</c:v>
                </c:pt>
                <c:pt idx="83">
                  <c:v>0.55095819752332686</c:v>
                </c:pt>
                <c:pt idx="84">
                  <c:v>0.47021811062082164</c:v>
                </c:pt>
                <c:pt idx="85">
                  <c:v>0.47187891876646687</c:v>
                </c:pt>
                <c:pt idx="86">
                  <c:v>0.46322720894161495</c:v>
                </c:pt>
                <c:pt idx="87">
                  <c:v>0.48334943204991032</c:v>
                </c:pt>
                <c:pt idx="88">
                  <c:v>0.47751157325431304</c:v>
                </c:pt>
                <c:pt idx="89">
                  <c:v>0.45241482150411949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'4C - 5C - 6C - 7C'!$L$1:$O$1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- 7C'!$O$3:$O$92</c:f>
              <c:numCache>
                <c:formatCode>0.000</c:formatCode>
                <c:ptCount val="90"/>
                <c:pt idx="0">
                  <c:v>1.6323684562840646</c:v>
                </c:pt>
                <c:pt idx="1">
                  <c:v>1.5043901665627695</c:v>
                </c:pt>
                <c:pt idx="2">
                  <c:v>1.8500774058503777</c:v>
                </c:pt>
                <c:pt idx="3">
                  <c:v>1.6749669174819841</c:v>
                </c:pt>
                <c:pt idx="4">
                  <c:v>1.7284196686637949</c:v>
                </c:pt>
                <c:pt idx="5">
                  <c:v>1.5484744713859253</c:v>
                </c:pt>
                <c:pt idx="6">
                  <c:v>1.3988818264507632</c:v>
                </c:pt>
                <c:pt idx="7">
                  <c:v>1.7003168258487964</c:v>
                </c:pt>
                <c:pt idx="8">
                  <c:v>1.6614123989501743</c:v>
                </c:pt>
                <c:pt idx="9">
                  <c:v>1.9668890605986089</c:v>
                </c:pt>
                <c:pt idx="10">
                  <c:v>1.6127847166349374</c:v>
                </c:pt>
                <c:pt idx="11">
                  <c:v>1.7567156463312941</c:v>
                </c:pt>
                <c:pt idx="12">
                  <c:v>1.740527405734458</c:v>
                </c:pt>
                <c:pt idx="13">
                  <c:v>1.7382283578523396</c:v>
                </c:pt>
                <c:pt idx="14">
                  <c:v>1.7388082505880633</c:v>
                </c:pt>
                <c:pt idx="15">
                  <c:v>1.7485826365622532</c:v>
                </c:pt>
                <c:pt idx="16">
                  <c:v>1.5087766097039834</c:v>
                </c:pt>
                <c:pt idx="17">
                  <c:v>1.2806903173889366</c:v>
                </c:pt>
                <c:pt idx="18">
                  <c:v>1.6038572278504095</c:v>
                </c:pt>
                <c:pt idx="19">
                  <c:v>1.5162365090642262</c:v>
                </c:pt>
                <c:pt idx="20">
                  <c:v>1.4588447698406519</c:v>
                </c:pt>
                <c:pt idx="21">
                  <c:v>1.531448260321302</c:v>
                </c:pt>
                <c:pt idx="22">
                  <c:v>1.4234978631136104</c:v>
                </c:pt>
                <c:pt idx="23">
                  <c:v>1.4517512043198835</c:v>
                </c:pt>
                <c:pt idx="24">
                  <c:v>1.9476472812567467</c:v>
                </c:pt>
                <c:pt idx="25">
                  <c:v>2.0517858781945595</c:v>
                </c:pt>
                <c:pt idx="26">
                  <c:v>1.5772128359335955</c:v>
                </c:pt>
                <c:pt idx="27">
                  <c:v>1.7320403896292726</c:v>
                </c:pt>
                <c:pt idx="28">
                  <c:v>1.8033631119710223</c:v>
                </c:pt>
                <c:pt idx="29">
                  <c:v>1.6918352864318953</c:v>
                </c:pt>
                <c:pt idx="30">
                  <c:v>1.5417520146991364</c:v>
                </c:pt>
                <c:pt idx="31">
                  <c:v>1.5363201171185872</c:v>
                </c:pt>
                <c:pt idx="32">
                  <c:v>1.3089433378353454</c:v>
                </c:pt>
                <c:pt idx="33">
                  <c:v>1.5631842332716881</c:v>
                </c:pt>
                <c:pt idx="34">
                  <c:v>1.4333629510714334</c:v>
                </c:pt>
                <c:pt idx="35">
                  <c:v>1.4335074064396971</c:v>
                </c:pt>
                <c:pt idx="36">
                  <c:v>1.9730700475668945</c:v>
                </c:pt>
                <c:pt idx="37">
                  <c:v>1.8611247694403978</c:v>
                </c:pt>
                <c:pt idx="38">
                  <c:v>1.4329339462938344</c:v>
                </c:pt>
                <c:pt idx="39">
                  <c:v>1.571372667936533</c:v>
                </c:pt>
                <c:pt idx="40">
                  <c:v>1.8437918124673613</c:v>
                </c:pt>
                <c:pt idx="41">
                  <c:v>1.9981363714118971</c:v>
                </c:pt>
                <c:pt idx="42">
                  <c:v>1.5690566172683862</c:v>
                </c:pt>
                <c:pt idx="43">
                  <c:v>1.8990004285591702</c:v>
                </c:pt>
                <c:pt idx="44">
                  <c:v>1.4187573072270667</c:v>
                </c:pt>
                <c:pt idx="45">
                  <c:v>1.5926813297122793</c:v>
                </c:pt>
                <c:pt idx="46">
                  <c:v>1.4090035255517706</c:v>
                </c:pt>
                <c:pt idx="47">
                  <c:v>1.2860441290051834</c:v>
                </c:pt>
                <c:pt idx="48">
                  <c:v>1.3425469133858114</c:v>
                </c:pt>
                <c:pt idx="49">
                  <c:v>1.5063198443461172</c:v>
                </c:pt>
                <c:pt idx="50">
                  <c:v>1.4250257472101415</c:v>
                </c:pt>
                <c:pt idx="51">
                  <c:v>1.9371187558825098</c:v>
                </c:pt>
                <c:pt idx="52">
                  <c:v>1.777051091657575</c:v>
                </c:pt>
                <c:pt idx="53">
                  <c:v>1.5550461780815725</c:v>
                </c:pt>
                <c:pt idx="54">
                  <c:v>1.8443868722675667</c:v>
                </c:pt>
                <c:pt idx="55">
                  <c:v>1.7394696334813586</c:v>
                </c:pt>
                <c:pt idx="56">
                  <c:v>1.957611180352187</c:v>
                </c:pt>
                <c:pt idx="57">
                  <c:v>2.0004006190558341</c:v>
                </c:pt>
                <c:pt idx="58">
                  <c:v>1.6699025315979874</c:v>
                </c:pt>
                <c:pt idx="59">
                  <c:v>1.6570684541522984</c:v>
                </c:pt>
                <c:pt idx="60">
                  <c:v>1.5272496328152139</c:v>
                </c:pt>
                <c:pt idx="61">
                  <c:v>1.2088984339596605</c:v>
                </c:pt>
                <c:pt idx="62">
                  <c:v>1.5054543747754601</c:v>
                </c:pt>
                <c:pt idx="63">
                  <c:v>1.7830750334062047</c:v>
                </c:pt>
                <c:pt idx="64">
                  <c:v>1.9061546657724908</c:v>
                </c:pt>
                <c:pt idx="65">
                  <c:v>1.7471971737450509</c:v>
                </c:pt>
                <c:pt idx="66">
                  <c:v>1.9052971253217732</c:v>
                </c:pt>
                <c:pt idx="67">
                  <c:v>1.6751501327615301</c:v>
                </c:pt>
                <c:pt idx="68">
                  <c:v>1.5336969459106791</c:v>
                </c:pt>
                <c:pt idx="69">
                  <c:v>1.5043752080503194</c:v>
                </c:pt>
                <c:pt idx="70">
                  <c:v>1.6196061188741648</c:v>
                </c:pt>
                <c:pt idx="71">
                  <c:v>1.7897711710603232</c:v>
                </c:pt>
                <c:pt idx="72">
                  <c:v>1.5961723589667569</c:v>
                </c:pt>
                <c:pt idx="73">
                  <c:v>1.5864480977661395</c:v>
                </c:pt>
                <c:pt idx="74">
                  <c:v>1.7786540616941584</c:v>
                </c:pt>
                <c:pt idx="75">
                  <c:v>1.8357425273902466</c:v>
                </c:pt>
                <c:pt idx="76">
                  <c:v>1.4907911805341501</c:v>
                </c:pt>
                <c:pt idx="77">
                  <c:v>1.6336422210808543</c:v>
                </c:pt>
                <c:pt idx="78">
                  <c:v>1.8471333797000276</c:v>
                </c:pt>
                <c:pt idx="79">
                  <c:v>2.064032731015299</c:v>
                </c:pt>
                <c:pt idx="80">
                  <c:v>2.0033650162438139</c:v>
                </c:pt>
                <c:pt idx="81">
                  <c:v>1.8586712853534211</c:v>
                </c:pt>
                <c:pt idx="82">
                  <c:v>1.5298195717683232</c:v>
                </c:pt>
                <c:pt idx="83">
                  <c:v>1.3266333217959509</c:v>
                </c:pt>
                <c:pt idx="84">
                  <c:v>1.7448307618319556</c:v>
                </c:pt>
                <c:pt idx="85">
                  <c:v>1.8150876470468034</c:v>
                </c:pt>
                <c:pt idx="86">
                  <c:v>1.6510821716314783</c:v>
                </c:pt>
                <c:pt idx="87">
                  <c:v>1.6501701810886853</c:v>
                </c:pt>
                <c:pt idx="88">
                  <c:v>1.5438599899742322</c:v>
                </c:pt>
                <c:pt idx="89">
                  <c:v>1.5719570736717108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'4C - 5C - 6C - 7C'!$Q$1:$T$1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- 7C'!$T$3:$T$92</c:f>
              <c:numCache>
                <c:formatCode>0.000</c:formatCode>
                <c:ptCount val="90"/>
                <c:pt idx="0">
                  <c:v>2.4976646242970322</c:v>
                </c:pt>
                <c:pt idx="1">
                  <c:v>2.34233705146467</c:v>
                </c:pt>
                <c:pt idx="2">
                  <c:v>2.3339588197730841</c:v>
                </c:pt>
                <c:pt idx="3">
                  <c:v>2.5839775930082034</c:v>
                </c:pt>
                <c:pt idx="4">
                  <c:v>2.628743595737316</c:v>
                </c:pt>
                <c:pt idx="5">
                  <c:v>2.4250448521386323</c:v>
                </c:pt>
                <c:pt idx="6">
                  <c:v>2.4774315218594589</c:v>
                </c:pt>
                <c:pt idx="7">
                  <c:v>2.6196673810922926</c:v>
                </c:pt>
                <c:pt idx="8">
                  <c:v>2.9078393299757415</c:v>
                </c:pt>
                <c:pt idx="9">
                  <c:v>2.9624696230022431</c:v>
                </c:pt>
                <c:pt idx="10">
                  <c:v>2.9124522563191846</c:v>
                </c:pt>
                <c:pt idx="11">
                  <c:v>3.0192137539962554</c:v>
                </c:pt>
                <c:pt idx="12">
                  <c:v>2.6669280361696663</c:v>
                </c:pt>
                <c:pt idx="13">
                  <c:v>2.9841398649645856</c:v>
                </c:pt>
                <c:pt idx="14">
                  <c:v>2.7061861407818637</c:v>
                </c:pt>
                <c:pt idx="15">
                  <c:v>2.5992597625695377</c:v>
                </c:pt>
                <c:pt idx="16">
                  <c:v>2.5026908503017804</c:v>
                </c:pt>
                <c:pt idx="17">
                  <c:v>2.4103545413305918</c:v>
                </c:pt>
                <c:pt idx="18">
                  <c:v>2.3380339084542658</c:v>
                </c:pt>
                <c:pt idx="19">
                  <c:v>2.154379819082163</c:v>
                </c:pt>
                <c:pt idx="20">
                  <c:v>2.3886254008928223</c:v>
                </c:pt>
                <c:pt idx="21">
                  <c:v>2.5022876448523559</c:v>
                </c:pt>
                <c:pt idx="22">
                  <c:v>2.4054619834410635</c:v>
                </c:pt>
                <c:pt idx="23">
                  <c:v>2.4118736725963492</c:v>
                </c:pt>
                <c:pt idx="24">
                  <c:v>2.3363125867172676</c:v>
                </c:pt>
                <c:pt idx="25">
                  <c:v>2.5556444520576864</c:v>
                </c:pt>
                <c:pt idx="26">
                  <c:v>2.5782355088330458</c:v>
                </c:pt>
                <c:pt idx="27">
                  <c:v>2.7204337472441509</c:v>
                </c:pt>
                <c:pt idx="28">
                  <c:v>2.9885346251763907</c:v>
                </c:pt>
                <c:pt idx="29">
                  <c:v>2.9999241785528468</c:v>
                </c:pt>
                <c:pt idx="30">
                  <c:v>2.8033058968440647</c:v>
                </c:pt>
                <c:pt idx="31">
                  <c:v>2.8965930200149335</c:v>
                </c:pt>
                <c:pt idx="32">
                  <c:v>2.664063905259952</c:v>
                </c:pt>
                <c:pt idx="33">
                  <c:v>2.5983676561476137</c:v>
                </c:pt>
                <c:pt idx="34">
                  <c:v>2.7354895357773459</c:v>
                </c:pt>
                <c:pt idx="35">
                  <c:v>2.8780751962913484</c:v>
                </c:pt>
                <c:pt idx="36">
                  <c:v>2.8795414697406656</c:v>
                </c:pt>
                <c:pt idx="37">
                  <c:v>2.7521130217943552</c:v>
                </c:pt>
                <c:pt idx="38">
                  <c:v>3.2355297275058619</c:v>
                </c:pt>
                <c:pt idx="39">
                  <c:v>3.0770847291047327</c:v>
                </c:pt>
                <c:pt idx="40">
                  <c:v>3.1013784847098105</c:v>
                </c:pt>
                <c:pt idx="41">
                  <c:v>2.7174871485806458</c:v>
                </c:pt>
                <c:pt idx="42">
                  <c:v>3.0177179461985206</c:v>
                </c:pt>
                <c:pt idx="43">
                  <c:v>2.6752357056825442</c:v>
                </c:pt>
                <c:pt idx="44">
                  <c:v>2.4817873897337641</c:v>
                </c:pt>
                <c:pt idx="45">
                  <c:v>2.4006377401033467</c:v>
                </c:pt>
                <c:pt idx="46">
                  <c:v>2.5335999269596314</c:v>
                </c:pt>
                <c:pt idx="47">
                  <c:v>3.2929440551173021</c:v>
                </c:pt>
                <c:pt idx="48">
                  <c:v>2.8870181184493688</c:v>
                </c:pt>
                <c:pt idx="49">
                  <c:v>2.7994185930195616</c:v>
                </c:pt>
                <c:pt idx="50">
                  <c:v>2.7134499096828764</c:v>
                </c:pt>
                <c:pt idx="51">
                  <c:v>2.8442162816907124</c:v>
                </c:pt>
                <c:pt idx="52">
                  <c:v>2.6763978370168422</c:v>
                </c:pt>
                <c:pt idx="53">
                  <c:v>2.4605219355048269</c:v>
                </c:pt>
                <c:pt idx="54">
                  <c:v>2.6578298896429273</c:v>
                </c:pt>
                <c:pt idx="55">
                  <c:v>2.6215387211941743</c:v>
                </c:pt>
                <c:pt idx="56">
                  <c:v>2.5019686508164987</c:v>
                </c:pt>
                <c:pt idx="57">
                  <c:v>2.5578382464364684</c:v>
                </c:pt>
                <c:pt idx="58">
                  <c:v>2.7358600796156414</c:v>
                </c:pt>
                <c:pt idx="59">
                  <c:v>2.6660338989110022</c:v>
                </c:pt>
                <c:pt idx="60">
                  <c:v>2.806705574186473</c:v>
                </c:pt>
                <c:pt idx="61">
                  <c:v>2.6710491667268479</c:v>
                </c:pt>
                <c:pt idx="62">
                  <c:v>2.6692295120830081</c:v>
                </c:pt>
                <c:pt idx="63">
                  <c:v>2.6324454221198237</c:v>
                </c:pt>
                <c:pt idx="64">
                  <c:v>2.9831878545605091</c:v>
                </c:pt>
                <c:pt idx="65">
                  <c:v>3.1024141621870518</c:v>
                </c:pt>
                <c:pt idx="66">
                  <c:v>2.8875957043055669</c:v>
                </c:pt>
                <c:pt idx="67">
                  <c:v>2.8991357459641058</c:v>
                </c:pt>
                <c:pt idx="68">
                  <c:v>2.8593225224968082</c:v>
                </c:pt>
                <c:pt idx="69">
                  <c:v>2.8207777823795812</c:v>
                </c:pt>
                <c:pt idx="70">
                  <c:v>2.7830007941515906</c:v>
                </c:pt>
                <c:pt idx="71">
                  <c:v>2.7816850089843537</c:v>
                </c:pt>
                <c:pt idx="72">
                  <c:v>2.8814933272078047</c:v>
                </c:pt>
                <c:pt idx="73">
                  <c:v>2.4746807304137617</c:v>
                </c:pt>
                <c:pt idx="74">
                  <c:v>2.3804304350807972</c:v>
                </c:pt>
                <c:pt idx="75">
                  <c:v>2.5683309090351258</c:v>
                </c:pt>
                <c:pt idx="76">
                  <c:v>2.6000961285463564</c:v>
                </c:pt>
                <c:pt idx="77">
                  <c:v>2.5968603252267699</c:v>
                </c:pt>
                <c:pt idx="78">
                  <c:v>2.8749412155818659</c:v>
                </c:pt>
                <c:pt idx="79">
                  <c:v>2.7269150493209007</c:v>
                </c:pt>
                <c:pt idx="80">
                  <c:v>2.6744959515611382</c:v>
                </c:pt>
                <c:pt idx="81">
                  <c:v>2.6919743526359619</c:v>
                </c:pt>
                <c:pt idx="82">
                  <c:v>2.4575168387897639</c:v>
                </c:pt>
                <c:pt idx="83">
                  <c:v>2.7603856847214234</c:v>
                </c:pt>
                <c:pt idx="84">
                  <c:v>2.5385374361929633</c:v>
                </c:pt>
                <c:pt idx="85">
                  <c:v>2.4632903120545739</c:v>
                </c:pt>
                <c:pt idx="86">
                  <c:v>2.5681480337281219</c:v>
                </c:pt>
                <c:pt idx="87">
                  <c:v>2.5644854160675394</c:v>
                </c:pt>
                <c:pt idx="88">
                  <c:v>2.4083138181365258</c:v>
                </c:pt>
                <c:pt idx="89">
                  <c:v>2.7103396871398386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03792"/>
        <c:axId val="220804968"/>
      </c:scatterChart>
      <c:valAx>
        <c:axId val="22080379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04968"/>
        <c:crosses val="autoZero"/>
        <c:crossBetween val="midCat"/>
      </c:valAx>
      <c:valAx>
        <c:axId val="220804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0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15.03100014</v>
      </c>
      <c r="C2">
        <v>0.67019998999999997</v>
      </c>
      <c r="D2">
        <v>43.805999759999999</v>
      </c>
      <c r="E2">
        <v>1.11459994</v>
      </c>
      <c r="F2">
        <v>885.77801513999998</v>
      </c>
      <c r="G2">
        <v>1.15349996</v>
      </c>
      <c r="H2">
        <v>441.64801025000003</v>
      </c>
      <c r="J2" s="2">
        <f>TREND(Calibration!$A$2:$A$4,Calibration!$B$2:$B$4,C2)</f>
        <v>445.0007921134104</v>
      </c>
      <c r="K2" s="2">
        <f>TREND(Calibration!$A$2:$A$4,Calibration!$C$2:$C$4,E2)</f>
        <v>436.80186424659814</v>
      </c>
      <c r="L2" s="2">
        <f>TREND(Calibration!$A$2:$A$4,Calibration!$D$2:$D$4,G2)</f>
        <v>430.83514483754493</v>
      </c>
      <c r="N2" s="2">
        <f>AVERAGE(J2:J409)</f>
        <v>440.47032766627899</v>
      </c>
    </row>
    <row r="3" spans="1:14" x14ac:dyDescent="0.25">
      <c r="A3">
        <v>3130</v>
      </c>
      <c r="B3">
        <v>14.946000099999999</v>
      </c>
      <c r="C3">
        <v>0.6724</v>
      </c>
      <c r="D3">
        <v>1244.6660156200001</v>
      </c>
      <c r="E3">
        <v>1.0865999500000001</v>
      </c>
      <c r="F3">
        <v>586.26800536999997</v>
      </c>
      <c r="G3">
        <v>1.15409994</v>
      </c>
      <c r="H3">
        <v>1098.54504395</v>
      </c>
      <c r="J3" s="2">
        <f>TREND(Calibration!$A$2:$A$4,Calibration!$B$2:$B$4,C3)</f>
        <v>446.35344206206338</v>
      </c>
      <c r="K3" s="2">
        <f>TREND(Calibration!$A$2:$A$4,Calibration!$C$2:$C$4,E3)</f>
        <v>425.56761720513435</v>
      </c>
      <c r="L3" s="2">
        <f>TREND(Calibration!$A$2:$A$4,Calibration!$D$2:$D$4,G3)</f>
        <v>431.08341762469757</v>
      </c>
    </row>
    <row r="4" spans="1:14" x14ac:dyDescent="0.25">
      <c r="A4">
        <v>8136</v>
      </c>
      <c r="B4">
        <v>14.87899971</v>
      </c>
      <c r="C4">
        <v>0.66860001999999996</v>
      </c>
      <c r="D4">
        <v>566.65502930000002</v>
      </c>
      <c r="E4">
        <v>1.08220005</v>
      </c>
      <c r="F4">
        <v>941.77197265999996</v>
      </c>
      <c r="G4">
        <v>1.1519000500000001</v>
      </c>
      <c r="H4">
        <v>709.71801758000004</v>
      </c>
      <c r="J4" s="2">
        <f>TREND(Calibration!$A$2:$A$4,Calibration!$B$2:$B$4,C4)</f>
        <v>444.01706961290074</v>
      </c>
      <c r="K4" s="2">
        <f>TREND(Calibration!$A$2:$A$4,Calibration!$C$2:$C$4,E4)</f>
        <v>423.80227501902152</v>
      </c>
      <c r="L4" s="2">
        <f>TREND(Calibration!$A$2:$A$4,Calibration!$D$2:$D$4,G4)</f>
        <v>430.17309924453627</v>
      </c>
    </row>
    <row r="5" spans="1:14" x14ac:dyDescent="0.25">
      <c r="A5">
        <v>13132</v>
      </c>
      <c r="B5">
        <v>14.795000079999999</v>
      </c>
      <c r="C5">
        <v>0.67339998000000001</v>
      </c>
      <c r="D5">
        <v>648.50598145000004</v>
      </c>
      <c r="E5">
        <v>1.1281000400000001</v>
      </c>
      <c r="F5">
        <v>1043.0090332</v>
      </c>
      <c r="G5">
        <v>1.1519000500000001</v>
      </c>
      <c r="H5">
        <v>1328.6750488299999</v>
      </c>
      <c r="J5" s="2">
        <f>TREND(Calibration!$A$2:$A$4,Calibration!$B$2:$B$4,C5)</f>
        <v>446.96826785633431</v>
      </c>
      <c r="K5" s="2">
        <f>TREND(Calibration!$A$2:$A$4,Calibration!$C$2:$C$4,E5)</f>
        <v>442.21841826981273</v>
      </c>
      <c r="L5" s="2">
        <f>TREND(Calibration!$A$2:$A$4,Calibration!$D$2:$D$4,G5)</f>
        <v>430.17309924453627</v>
      </c>
    </row>
    <row r="6" spans="1:14" x14ac:dyDescent="0.25">
      <c r="A6">
        <v>18134</v>
      </c>
      <c r="B6">
        <v>14.77600002</v>
      </c>
      <c r="C6">
        <v>0.66970003</v>
      </c>
      <c r="D6">
        <v>1181.0880127</v>
      </c>
      <c r="E6">
        <v>1.09630001</v>
      </c>
      <c r="F6">
        <v>1169.1989746100001</v>
      </c>
      <c r="G6">
        <v>1.1507999900000001</v>
      </c>
      <c r="H6">
        <v>1281.47497559</v>
      </c>
      <c r="J6" s="2">
        <f>TREND(Calibration!$A$2:$A$4,Calibration!$B$2:$B$4,C6)</f>
        <v>444.69339766141769</v>
      </c>
      <c r="K6" s="2">
        <f>TREND(Calibration!$A$2:$A$4,Calibration!$C$2:$C$4,E6)</f>
        <v>429.4595068221314</v>
      </c>
      <c r="L6" s="2">
        <f>TREND(Calibration!$A$2:$A$4,Calibration!$D$2:$D$4,G6)</f>
        <v>429.71789246725189</v>
      </c>
    </row>
    <row r="7" spans="1:14" x14ac:dyDescent="0.25">
      <c r="A7">
        <v>23134</v>
      </c>
      <c r="B7">
        <v>14.80799961</v>
      </c>
      <c r="C7">
        <v>0.67779999999999996</v>
      </c>
      <c r="D7">
        <v>714.43298340000001</v>
      </c>
      <c r="E7">
        <v>1.0936000299999999</v>
      </c>
      <c r="F7">
        <v>952.86999512</v>
      </c>
      <c r="G7">
        <v>1.15240002</v>
      </c>
      <c r="H7">
        <v>800.76300048999997</v>
      </c>
      <c r="J7" s="2">
        <f>TREND(Calibration!$A$2:$A$4,Calibration!$B$2:$B$4,C7)</f>
        <v>449.6735677536401</v>
      </c>
      <c r="K7" s="2">
        <f>TREND(Calibration!$A$2:$A$4,Calibration!$C$2:$C$4,E7)</f>
        <v>428.37621206641853</v>
      </c>
      <c r="L7" s="2">
        <f>TREND(Calibration!$A$2:$A$4,Calibration!$D$2:$D$4,G7)</f>
        <v>430.37998771647312</v>
      </c>
    </row>
    <row r="8" spans="1:14" x14ac:dyDescent="0.25">
      <c r="A8">
        <v>28135</v>
      </c>
      <c r="B8">
        <v>14.847000120000001</v>
      </c>
      <c r="C8">
        <v>0.67180002000000005</v>
      </c>
      <c r="D8">
        <v>9.9000003020963209E+37</v>
      </c>
      <c r="E8">
        <v>1.0811999999999999</v>
      </c>
      <c r="F8">
        <v>740.82202147999999</v>
      </c>
      <c r="G8">
        <v>1.1519000500000001</v>
      </c>
      <c r="H8">
        <v>924.36199951000003</v>
      </c>
      <c r="J8" s="2">
        <f>TREND(Calibration!$A$2:$A$4,Calibration!$B$2:$B$4,C8)</f>
        <v>445.98455150420557</v>
      </c>
      <c r="K8" s="2">
        <f>TREND(Calibration!$A$2:$A$4,Calibration!$C$2:$C$4,E8)</f>
        <v>423.40103170594114</v>
      </c>
      <c r="L8" s="2">
        <f>TREND(Calibration!$A$2:$A$4,Calibration!$D$2:$D$4,G8)</f>
        <v>430.17309924453627</v>
      </c>
    </row>
    <row r="9" spans="1:14" x14ac:dyDescent="0.25">
      <c r="A9">
        <v>33135</v>
      </c>
      <c r="B9">
        <v>14.913999560000001</v>
      </c>
      <c r="C9">
        <v>0.6724</v>
      </c>
      <c r="D9">
        <v>1046.0899658200001</v>
      </c>
      <c r="E9">
        <v>1.07360005</v>
      </c>
      <c r="F9">
        <v>859.02099609000004</v>
      </c>
      <c r="G9">
        <v>1.1513999699999999</v>
      </c>
      <c r="H9">
        <v>1323.3979492200001</v>
      </c>
      <c r="J9" s="2">
        <f>TREND(Calibration!$A$2:$A$4,Calibration!$B$2:$B$4,C9)</f>
        <v>446.35344206206338</v>
      </c>
      <c r="K9" s="2">
        <f>TREND(Calibration!$A$2:$A$4,Calibration!$C$2:$C$4,E9)</f>
        <v>420.35175505252909</v>
      </c>
      <c r="L9" s="2">
        <f>TREND(Calibration!$A$2:$A$4,Calibration!$D$2:$D$4,G9)</f>
        <v>429.96616525440442</v>
      </c>
    </row>
    <row r="10" spans="1:14" x14ac:dyDescent="0.25">
      <c r="A10">
        <v>38135</v>
      </c>
      <c r="B10">
        <v>14.869999890000001</v>
      </c>
      <c r="C10">
        <v>0.67339998000000001</v>
      </c>
      <c r="D10">
        <v>838.92199706999997</v>
      </c>
      <c r="E10">
        <v>1.0794999599999999</v>
      </c>
      <c r="F10">
        <v>545.05603026999995</v>
      </c>
      <c r="G10">
        <v>1.15240002</v>
      </c>
      <c r="H10">
        <v>894.125</v>
      </c>
      <c r="J10" s="2">
        <f>TREND(Calibration!$A$2:$A$4,Calibration!$B$2:$B$4,C10)</f>
        <v>446.96826785633431</v>
      </c>
      <c r="K10" s="2">
        <f>TREND(Calibration!$A$2:$A$4,Calibration!$C$2:$C$4,E10)</f>
        <v>422.71893612875095</v>
      </c>
      <c r="L10" s="2">
        <f>TREND(Calibration!$A$2:$A$4,Calibration!$D$2:$D$4,G10)</f>
        <v>430.37998771647312</v>
      </c>
    </row>
    <row r="11" spans="1:14" x14ac:dyDescent="0.25">
      <c r="A11">
        <v>43136</v>
      </c>
      <c r="B11">
        <v>14.864000320000001</v>
      </c>
      <c r="C11">
        <v>0.66970003</v>
      </c>
      <c r="D11">
        <v>968.19097899999997</v>
      </c>
      <c r="E11">
        <v>1.07790005</v>
      </c>
      <c r="F11">
        <v>1073.3110351600001</v>
      </c>
      <c r="G11">
        <v>1.1503000299999999</v>
      </c>
      <c r="H11">
        <v>790.47198486000002</v>
      </c>
      <c r="J11" s="2">
        <f>TREND(Calibration!$A$2:$A$4,Calibration!$B$2:$B$4,C11)</f>
        <v>444.69339766141769</v>
      </c>
      <c r="K11" s="2">
        <f>TREND(Calibration!$A$2:$A$4,Calibration!$C$2:$C$4,E11)</f>
        <v>422.07701503577528</v>
      </c>
      <c r="L11" s="2">
        <f>TREND(Calibration!$A$2:$A$4,Calibration!$D$2:$D$4,G11)</f>
        <v>429.51100813333261</v>
      </c>
    </row>
    <row r="12" spans="1:14" x14ac:dyDescent="0.25">
      <c r="A12">
        <v>48137</v>
      </c>
      <c r="B12">
        <v>14.84399986</v>
      </c>
      <c r="C12">
        <v>0.66799998000000005</v>
      </c>
      <c r="D12">
        <v>1231.5500488299999</v>
      </c>
      <c r="E12">
        <v>1.0806000200000001</v>
      </c>
      <c r="F12">
        <v>1227.7330322299999</v>
      </c>
      <c r="G12">
        <v>1.153</v>
      </c>
      <c r="H12">
        <v>875.64898682</v>
      </c>
      <c r="J12" s="2">
        <f>TREND(Calibration!$A$2:$A$4,Calibration!$B$2:$B$4,C12)</f>
        <v>443.64814216475753</v>
      </c>
      <c r="K12" s="2">
        <f>TREND(Calibration!$A$2:$A$4,Calibration!$C$2:$C$4,E12)</f>
        <v>423.16030577925562</v>
      </c>
      <c r="L12" s="2">
        <f>TREND(Calibration!$A$2:$A$4,Calibration!$D$2:$D$4,G12)</f>
        <v>430.62826050362577</v>
      </c>
    </row>
    <row r="13" spans="1:14" x14ac:dyDescent="0.25">
      <c r="A13">
        <v>53137</v>
      </c>
      <c r="B13">
        <v>14.821000099999999</v>
      </c>
      <c r="C13">
        <v>0.66799998000000005</v>
      </c>
      <c r="D13">
        <v>991.66101074000005</v>
      </c>
      <c r="E13">
        <v>1.1075999700000001</v>
      </c>
      <c r="F13">
        <v>937.31799316000001</v>
      </c>
      <c r="G13">
        <v>1.1519000500000001</v>
      </c>
      <c r="H13">
        <v>912.125</v>
      </c>
      <c r="J13" s="2">
        <f>TREND(Calibration!$A$2:$A$4,Calibration!$B$2:$B$4,C13)</f>
        <v>443.64814216475753</v>
      </c>
      <c r="K13" s="2">
        <f>TREND(Calibration!$A$2:$A$4,Calibration!$C$2:$C$4,E13)</f>
        <v>433.99331351987166</v>
      </c>
      <c r="L13" s="2">
        <f>TREND(Calibration!$A$2:$A$4,Calibration!$D$2:$D$4,G13)</f>
        <v>430.17309924453627</v>
      </c>
    </row>
    <row r="14" spans="1:14" x14ac:dyDescent="0.25">
      <c r="A14">
        <v>58137</v>
      </c>
      <c r="B14">
        <v>14.77600002</v>
      </c>
      <c r="C14">
        <v>0.66149997999999999</v>
      </c>
      <c r="D14">
        <v>1141.62402344</v>
      </c>
      <c r="E14">
        <v>1.2021000399999999</v>
      </c>
      <c r="F14">
        <v>920.96502685999997</v>
      </c>
      <c r="G14">
        <v>1.15240002</v>
      </c>
      <c r="H14">
        <v>9.9000003020963209E+37</v>
      </c>
      <c r="J14" s="2">
        <f>TREND(Calibration!$A$2:$A$4,Calibration!$B$2:$B$4,C14)</f>
        <v>439.65169457304467</v>
      </c>
      <c r="K14" s="2">
        <f>TREND(Calibration!$A$2:$A$4,Calibration!$C$2:$C$4,E14)</f>
        <v>471.90893891172448</v>
      </c>
      <c r="L14" s="2">
        <f>TREND(Calibration!$A$2:$A$4,Calibration!$D$2:$D$4,G14)</f>
        <v>430.37998771647312</v>
      </c>
    </row>
    <row r="15" spans="1:14" x14ac:dyDescent="0.25">
      <c r="A15">
        <v>63137</v>
      </c>
      <c r="B15">
        <v>14.71199989</v>
      </c>
      <c r="C15">
        <v>0.65880000999999999</v>
      </c>
      <c r="D15">
        <v>9.9000003020963209E+37</v>
      </c>
      <c r="E15">
        <v>1.2188999700000001</v>
      </c>
      <c r="F15">
        <v>817.57702637</v>
      </c>
      <c r="G15">
        <v>1.1519000500000001</v>
      </c>
      <c r="H15">
        <v>939.30102538999995</v>
      </c>
      <c r="J15" s="2">
        <f>TREND(Calibration!$A$2:$A$4,Calibration!$B$2:$B$4,C15)</f>
        <v>437.99165017239903</v>
      </c>
      <c r="K15" s="2">
        <f>TREND(Calibration!$A$2:$A$4,Calibration!$C$2:$C$4,E15)</f>
        <v>478.64946145831476</v>
      </c>
      <c r="L15" s="2">
        <f>TREND(Calibration!$A$2:$A$4,Calibration!$D$2:$D$4,G15)</f>
        <v>430.17309924453627</v>
      </c>
    </row>
    <row r="16" spans="1:14" x14ac:dyDescent="0.25">
      <c r="A16">
        <v>68138</v>
      </c>
      <c r="B16">
        <v>14.647000309999999</v>
      </c>
      <c r="C16">
        <v>0.65069997000000002</v>
      </c>
      <c r="D16">
        <v>9.9000003020963209E+37</v>
      </c>
      <c r="E16">
        <v>1.2302000500000001</v>
      </c>
      <c r="F16">
        <v>483.74700927999999</v>
      </c>
      <c r="G16">
        <v>1.1507999900000001</v>
      </c>
      <c r="H16">
        <v>1020.72900391</v>
      </c>
      <c r="J16" s="2">
        <f>TREND(Calibration!$A$2:$A$4,Calibration!$B$2:$B$4,C16)</f>
        <v>433.01143704151025</v>
      </c>
      <c r="K16" s="2">
        <f>TREND(Calibration!$A$2:$A$4,Calibration!$C$2:$C$4,E16)</f>
        <v>483.18331630284524</v>
      </c>
      <c r="L16" s="2">
        <f>TREND(Calibration!$A$2:$A$4,Calibration!$D$2:$D$4,G16)</f>
        <v>429.71789246725189</v>
      </c>
    </row>
    <row r="17" spans="1:12" x14ac:dyDescent="0.25">
      <c r="A17">
        <v>73138</v>
      </c>
      <c r="B17">
        <v>14.555999760000001</v>
      </c>
      <c r="C17">
        <v>0.64859997999999996</v>
      </c>
      <c r="D17">
        <v>9.9000003020963209E+37</v>
      </c>
      <c r="E17">
        <v>1.27610004</v>
      </c>
      <c r="F17">
        <v>218.40800476000001</v>
      </c>
      <c r="G17">
        <v>1.15349996</v>
      </c>
      <c r="H17">
        <v>1354.8640136700001</v>
      </c>
      <c r="J17" s="2">
        <f>TREND(Calibration!$A$2:$A$4,Calibration!$B$2:$B$4,C17)</f>
        <v>431.72028319872237</v>
      </c>
      <c r="K17" s="2">
        <f>TREND(Calibration!$A$2:$A$4,Calibration!$C$2:$C$4,E17)</f>
        <v>501.59945955363639</v>
      </c>
      <c r="L17" s="2">
        <f>TREND(Calibration!$A$2:$A$4,Calibration!$D$2:$D$4,G17)</f>
        <v>430.83514483754493</v>
      </c>
    </row>
    <row r="18" spans="1:12" x14ac:dyDescent="0.25">
      <c r="A18">
        <v>78138</v>
      </c>
      <c r="B18">
        <v>14.5</v>
      </c>
      <c r="C18">
        <v>0.65179997999999995</v>
      </c>
      <c r="D18">
        <v>1159.0389404299999</v>
      </c>
      <c r="E18">
        <v>1.2956000599999999</v>
      </c>
      <c r="F18">
        <v>574.93298340000001</v>
      </c>
      <c r="G18">
        <v>1.15240002</v>
      </c>
      <c r="H18">
        <v>764.34197998000002</v>
      </c>
      <c r="J18" s="2">
        <f>TREND(Calibration!$A$2:$A$4,Calibration!$B$2:$B$4,C18)</f>
        <v>433.68776509002709</v>
      </c>
      <c r="K18" s="2">
        <f>TREND(Calibration!$A$2:$A$4,Calibration!$C$2:$C$4,E18)</f>
        <v>509.42332099049702</v>
      </c>
      <c r="L18" s="2">
        <f>TREND(Calibration!$A$2:$A$4,Calibration!$D$2:$D$4,G18)</f>
        <v>430.37998771647312</v>
      </c>
    </row>
    <row r="19" spans="1:12" x14ac:dyDescent="0.25">
      <c r="A19">
        <v>83139</v>
      </c>
      <c r="B19">
        <v>14.41300011</v>
      </c>
      <c r="C19">
        <v>0.65609998000000003</v>
      </c>
      <c r="D19">
        <v>737.70397949000005</v>
      </c>
      <c r="E19">
        <v>1.3624999499999999</v>
      </c>
      <c r="F19">
        <v>580.01702881000006</v>
      </c>
      <c r="G19">
        <v>1.15620005</v>
      </c>
      <c r="H19">
        <v>913.98498534999999</v>
      </c>
      <c r="J19" s="2">
        <f>TREND(Calibration!$A$2:$A$4,Calibration!$B$2:$B$4,C19)</f>
        <v>436.33156888146794</v>
      </c>
      <c r="K19" s="2">
        <f>TREND(Calibration!$A$2:$A$4,Calibration!$C$2:$C$4,E19)</f>
        <v>536.26511240923537</v>
      </c>
      <c r="L19" s="2">
        <f>TREND(Calibration!$A$2:$A$4,Calibration!$D$2:$D$4,G19)</f>
        <v>431.95244686405073</v>
      </c>
    </row>
    <row r="20" spans="1:12" x14ac:dyDescent="0.25">
      <c r="A20">
        <v>88139</v>
      </c>
      <c r="B20">
        <v>14.28299999</v>
      </c>
      <c r="C20">
        <v>0.65450001000000002</v>
      </c>
      <c r="D20">
        <v>1180.6750488299999</v>
      </c>
      <c r="E20">
        <v>1.35169995</v>
      </c>
      <c r="F20">
        <v>389.01199341</v>
      </c>
      <c r="G20">
        <v>1.15240002</v>
      </c>
      <c r="H20">
        <v>1040.1290283200001</v>
      </c>
      <c r="J20" s="2">
        <f>TREND(Calibration!$A$2:$A$4,Calibration!$B$2:$B$4,C20)</f>
        <v>435.34784638095829</v>
      </c>
      <c r="K20" s="2">
        <f>TREND(Calibration!$A$2:$A$4,Calibration!$C$2:$C$4,E20)</f>
        <v>531.93190128852393</v>
      </c>
      <c r="L20" s="2">
        <f>TREND(Calibration!$A$2:$A$4,Calibration!$D$2:$D$4,G20)</f>
        <v>430.37998771647312</v>
      </c>
    </row>
    <row r="21" spans="1:12" x14ac:dyDescent="0.25">
      <c r="A21">
        <v>93138</v>
      </c>
      <c r="B21">
        <v>14.21899986</v>
      </c>
      <c r="C21">
        <v>0.64859997999999996</v>
      </c>
      <c r="D21">
        <v>872.18902588000003</v>
      </c>
      <c r="E21">
        <v>1.40409994</v>
      </c>
      <c r="F21">
        <v>770.21502685999997</v>
      </c>
      <c r="G21">
        <v>1.1507999900000001</v>
      </c>
      <c r="H21">
        <v>1115.5030517600001</v>
      </c>
      <c r="J21" s="2">
        <f>TREND(Calibration!$A$2:$A$4,Calibration!$B$2:$B$4,C21)</f>
        <v>431.72028319872237</v>
      </c>
      <c r="K21" s="2">
        <f>TREND(Calibration!$A$2:$A$4,Calibration!$C$2:$C$4,E21)</f>
        <v>552.95599567678028</v>
      </c>
      <c r="L21" s="2">
        <f>TREND(Calibration!$A$2:$A$4,Calibration!$D$2:$D$4,G21)</f>
        <v>429.71789246725189</v>
      </c>
    </row>
    <row r="22" spans="1:12" x14ac:dyDescent="0.25">
      <c r="A22">
        <v>98139</v>
      </c>
      <c r="B22">
        <v>14.199000359999999</v>
      </c>
      <c r="C22">
        <v>0.65399998000000004</v>
      </c>
      <c r="D22">
        <v>941.99401854999996</v>
      </c>
      <c r="E22">
        <v>1.41540003</v>
      </c>
      <c r="F22">
        <v>488.45401000999999</v>
      </c>
      <c r="G22">
        <v>1.1507999900000001</v>
      </c>
      <c r="H22">
        <v>9.9000003020963209E+37</v>
      </c>
      <c r="J22" s="2">
        <f>TREND(Calibration!$A$2:$A$4,Calibration!$B$2:$B$4,C22)</f>
        <v>435.0404088902992</v>
      </c>
      <c r="K22" s="2">
        <f>TREND(Calibration!$A$2:$A$4,Calibration!$C$2:$C$4,E22)</f>
        <v>557.48985453354328</v>
      </c>
      <c r="L22" s="2">
        <f>TREND(Calibration!$A$2:$A$4,Calibration!$D$2:$D$4,G22)</f>
        <v>429.71789246725189</v>
      </c>
    </row>
    <row r="23" spans="1:12" x14ac:dyDescent="0.25">
      <c r="A23">
        <v>103140</v>
      </c>
      <c r="B23">
        <v>14.19499969</v>
      </c>
      <c r="C23">
        <v>0.65780002000000004</v>
      </c>
      <c r="D23">
        <v>453.58700562000001</v>
      </c>
      <c r="E23">
        <v>1.42250001</v>
      </c>
      <c r="F23">
        <v>1164.7790527300001</v>
      </c>
      <c r="G23">
        <v>1.153</v>
      </c>
      <c r="H23">
        <v>929.64398193</v>
      </c>
      <c r="J23" s="2">
        <f>TREND(Calibration!$A$2:$A$4,Calibration!$B$2:$B$4,C23)</f>
        <v>437.37681822974724</v>
      </c>
      <c r="K23" s="2">
        <f>TREND(Calibration!$A$2:$A$4,Calibration!$C$2:$C$4,E23)</f>
        <v>560.3385315976941</v>
      </c>
      <c r="L23" s="2">
        <f>TREND(Calibration!$A$2:$A$4,Calibration!$D$2:$D$4,G23)</f>
        <v>430.62826050362577</v>
      </c>
    </row>
    <row r="24" spans="1:12" x14ac:dyDescent="0.25">
      <c r="A24">
        <v>108138</v>
      </c>
      <c r="B24">
        <v>14.123999599999999</v>
      </c>
      <c r="C24">
        <v>0.65670002000000005</v>
      </c>
      <c r="D24">
        <v>9.9000003020963209E+37</v>
      </c>
      <c r="E24">
        <v>1.4818999799999999</v>
      </c>
      <c r="F24">
        <v>643.43701171999999</v>
      </c>
      <c r="G24">
        <v>1.1573</v>
      </c>
      <c r="H24">
        <v>1330.0560302700001</v>
      </c>
      <c r="J24" s="2">
        <f>TREND(Calibration!$A$2:$A$4,Calibration!$B$2:$B$4,C24)</f>
        <v>436.70049632961121</v>
      </c>
      <c r="K24" s="2">
        <f>TREND(Calibration!$A$2:$A$4,Calibration!$C$2:$C$4,E24)</f>
        <v>584.1711807249095</v>
      </c>
      <c r="L24" s="2">
        <f>TREND(Calibration!$A$2:$A$4,Calibration!$D$2:$D$4,G24)</f>
        <v>432.40760812314022</v>
      </c>
    </row>
    <row r="25" spans="1:12" x14ac:dyDescent="0.25">
      <c r="A25">
        <v>113140</v>
      </c>
      <c r="B25">
        <v>14.10499954</v>
      </c>
      <c r="C25">
        <v>0.66210002000000001</v>
      </c>
      <c r="D25">
        <v>415.32400512999999</v>
      </c>
      <c r="E25">
        <v>1.5440000300000001</v>
      </c>
      <c r="F25">
        <v>1067.7419433600001</v>
      </c>
      <c r="G25">
        <v>1.15620005</v>
      </c>
      <c r="H25">
        <v>1007.50402832</v>
      </c>
      <c r="J25" s="2">
        <f>TREND(Calibration!$A$2:$A$4,Calibration!$B$2:$B$4,C25)</f>
        <v>440.02062202118799</v>
      </c>
      <c r="K25" s="2">
        <f>TREND(Calibration!$A$2:$A$4,Calibration!$C$2:$C$4,E25)</f>
        <v>609.08716473016307</v>
      </c>
      <c r="L25" s="2">
        <f>TREND(Calibration!$A$2:$A$4,Calibration!$D$2:$D$4,G25)</f>
        <v>431.95244686405073</v>
      </c>
    </row>
    <row r="26" spans="1:12" x14ac:dyDescent="0.25">
      <c r="A26">
        <v>118141</v>
      </c>
      <c r="B26">
        <v>14.07299995</v>
      </c>
      <c r="C26">
        <v>0.65560001000000001</v>
      </c>
      <c r="D26">
        <v>345.93600464000002</v>
      </c>
      <c r="E26">
        <v>1.6088000499999999</v>
      </c>
      <c r="F26">
        <v>9.9000003020963209E+37</v>
      </c>
      <c r="G26">
        <v>1.1568000300000001</v>
      </c>
      <c r="H26">
        <v>946.72802734000004</v>
      </c>
      <c r="J26" s="2">
        <f>TREND(Calibration!$A$2:$A$4,Calibration!$B$2:$B$4,C26)</f>
        <v>436.02416828109426</v>
      </c>
      <c r="K26" s="2">
        <f>TREND(Calibration!$A$2:$A$4,Calibration!$C$2:$C$4,E26)</f>
        <v>635.08643947889686</v>
      </c>
      <c r="L26" s="2">
        <f>TREND(Calibration!$A$2:$A$4,Calibration!$D$2:$D$4,G26)</f>
        <v>432.20071965120337</v>
      </c>
    </row>
    <row r="27" spans="1:12" x14ac:dyDescent="0.25">
      <c r="A27">
        <v>123141</v>
      </c>
      <c r="B27">
        <v>14.055999760000001</v>
      </c>
      <c r="C27">
        <v>0.65990000999999998</v>
      </c>
      <c r="D27">
        <v>354.98098755000001</v>
      </c>
      <c r="E27">
        <v>1.6001000400000001</v>
      </c>
      <c r="F27">
        <v>9.9000003020963209E+37</v>
      </c>
      <c r="G27">
        <v>1.1611000300000001</v>
      </c>
      <c r="H27">
        <v>1013.4299926800001</v>
      </c>
      <c r="J27" s="2">
        <f>TREND(Calibration!$A$2:$A$4,Calibration!$B$2:$B$4,C27)</f>
        <v>438.66797207253501</v>
      </c>
      <c r="K27" s="2">
        <f>TREND(Calibration!$A$2:$A$4,Calibration!$C$2:$C$4,E27)</f>
        <v>631.59579317498014</v>
      </c>
      <c r="L27" s="2">
        <f>TREND(Calibration!$A$2:$A$4,Calibration!$D$2:$D$4,G27)</f>
        <v>433.98006727071777</v>
      </c>
    </row>
    <row r="28" spans="1:12" x14ac:dyDescent="0.25">
      <c r="A28">
        <v>128141</v>
      </c>
      <c r="B28">
        <v>14.07600021</v>
      </c>
      <c r="C28">
        <v>0.66259997999999998</v>
      </c>
      <c r="D28">
        <v>240.42199707</v>
      </c>
      <c r="E28">
        <v>1.64769995</v>
      </c>
      <c r="F28">
        <v>9.9000003020963209E+37</v>
      </c>
      <c r="G28">
        <v>1.16050005</v>
      </c>
      <c r="H28">
        <v>731.53100586000005</v>
      </c>
      <c r="J28" s="2">
        <f>TREND(Calibration!$A$2:$A$4,Calibration!$B$2:$B$4,C28)</f>
        <v>440.3280164731807</v>
      </c>
      <c r="K28" s="2">
        <f>TREND(Calibration!$A$2:$A$4,Calibration!$C$2:$C$4,E28)</f>
        <v>650.69398385617126</v>
      </c>
      <c r="L28" s="2">
        <f>TREND(Calibration!$A$2:$A$4,Calibration!$D$2:$D$4,G28)</f>
        <v>433.73179448356512</v>
      </c>
    </row>
    <row r="29" spans="1:12" x14ac:dyDescent="0.25">
      <c r="A29">
        <v>133141</v>
      </c>
      <c r="B29">
        <v>14.05000019</v>
      </c>
      <c r="C29">
        <v>0.66369997999999997</v>
      </c>
      <c r="D29">
        <v>510.125</v>
      </c>
      <c r="E29">
        <v>1.57959998</v>
      </c>
      <c r="F29">
        <v>9.9000003020963209E+37</v>
      </c>
      <c r="G29">
        <v>1.1589000199999999</v>
      </c>
      <c r="H29">
        <v>973.39801024999997</v>
      </c>
      <c r="J29" s="2">
        <f>TREND(Calibration!$A$2:$A$4,Calibration!$B$2:$B$4,C29)</f>
        <v>441.00433837331673</v>
      </c>
      <c r="K29" s="2">
        <f>TREND(Calibration!$A$2:$A$4,Calibration!$C$2:$C$4,E29)</f>
        <v>623.3706924372716</v>
      </c>
      <c r="L29" s="2">
        <f>TREND(Calibration!$A$2:$A$4,Calibration!$D$2:$D$4,G29)</f>
        <v>433.06969923434377</v>
      </c>
    </row>
    <row r="30" spans="1:12" x14ac:dyDescent="0.25">
      <c r="A30">
        <v>138140</v>
      </c>
      <c r="B30">
        <v>14.00800037</v>
      </c>
      <c r="C30">
        <v>0.66320002</v>
      </c>
      <c r="D30">
        <v>425.54098511000001</v>
      </c>
      <c r="E30">
        <v>1.58560002</v>
      </c>
      <c r="F30">
        <v>9.9000003020963209E+37</v>
      </c>
      <c r="G30">
        <v>1.16159999</v>
      </c>
      <c r="H30">
        <v>1152.58300781</v>
      </c>
      <c r="J30" s="2">
        <f>TREND(Calibration!$A$2:$A$4,Calibration!$B$2:$B$4,C30)</f>
        <v>440.69694392132402</v>
      </c>
      <c r="K30" s="2">
        <f>TREND(Calibration!$A$2:$A$4,Calibration!$C$2:$C$4,E30)</f>
        <v>625.77804799770797</v>
      </c>
      <c r="L30" s="2">
        <f>TREND(Calibration!$A$2:$A$4,Calibration!$D$2:$D$4,G30)</f>
        <v>434.18695160463693</v>
      </c>
    </row>
    <row r="31" spans="1:12" x14ac:dyDescent="0.25">
      <c r="A31">
        <v>143141</v>
      </c>
      <c r="B31">
        <v>13.96899986</v>
      </c>
      <c r="C31">
        <v>0.66259997999999998</v>
      </c>
      <c r="D31">
        <v>268.57199097</v>
      </c>
      <c r="E31">
        <v>1.6525000299999999</v>
      </c>
      <c r="F31">
        <v>9.9000003020963209E+37</v>
      </c>
      <c r="G31">
        <v>1.1648999499999999</v>
      </c>
      <c r="H31">
        <v>1139.58496094</v>
      </c>
      <c r="J31" s="2">
        <f>TREND(Calibration!$A$2:$A$4,Calibration!$B$2:$B$4,C31)</f>
        <v>440.3280164731807</v>
      </c>
      <c r="K31" s="2">
        <f>TREND(Calibration!$A$2:$A$4,Calibration!$C$2:$C$4,E31)</f>
        <v>652.61988756323649</v>
      </c>
      <c r="L31" s="2">
        <f>TREND(Calibration!$A$2:$A$4,Calibration!$D$2:$D$4,G31)</f>
        <v>435.55248090010036</v>
      </c>
    </row>
    <row r="32" spans="1:12" x14ac:dyDescent="0.25">
      <c r="A32">
        <v>148141</v>
      </c>
      <c r="B32">
        <v>13.98200035</v>
      </c>
      <c r="C32">
        <v>0.66149997999999999</v>
      </c>
      <c r="D32">
        <v>543.24401854999996</v>
      </c>
      <c r="E32">
        <v>1.6936000600000001</v>
      </c>
      <c r="F32">
        <v>9.9000003020963209E+37</v>
      </c>
      <c r="G32">
        <v>1.16540003</v>
      </c>
      <c r="H32">
        <v>676.76300048999997</v>
      </c>
      <c r="J32" s="2">
        <f>TREND(Calibration!$A$2:$A$4,Calibration!$B$2:$B$4,C32)</f>
        <v>439.65169457304467</v>
      </c>
      <c r="K32" s="2">
        <f>TREND(Calibration!$A$2:$A$4,Calibration!$C$2:$C$4,E32)</f>
        <v>669.11017525375269</v>
      </c>
      <c r="L32" s="2">
        <f>TREND(Calibration!$A$2:$A$4,Calibration!$D$2:$D$4,G32)</f>
        <v>435.75941489023222</v>
      </c>
    </row>
    <row r="33" spans="1:12" x14ac:dyDescent="0.25">
      <c r="A33">
        <v>153141</v>
      </c>
      <c r="B33">
        <v>13.994999890000001</v>
      </c>
      <c r="C33">
        <v>0.66589999</v>
      </c>
      <c r="D33">
        <v>716.23797606999995</v>
      </c>
      <c r="E33">
        <v>1.7006000299999999</v>
      </c>
      <c r="F33">
        <v>9.9000003020963209E+37</v>
      </c>
      <c r="G33">
        <v>1.1680999999999999</v>
      </c>
      <c r="H33">
        <v>941.21398925999995</v>
      </c>
      <c r="J33" s="2">
        <f>TREND(Calibration!$A$2:$A$4,Calibration!$B$2:$B$4,C33)</f>
        <v>442.35698832196965</v>
      </c>
      <c r="K33" s="2">
        <f>TREND(Calibration!$A$2:$A$4,Calibration!$C$2:$C$4,E33)</f>
        <v>671.91872598047917</v>
      </c>
      <c r="L33" s="2">
        <f>TREND(Calibration!$A$2:$A$4,Calibration!$D$2:$D$4,G33)</f>
        <v>436.87666726052527</v>
      </c>
    </row>
    <row r="34" spans="1:12" x14ac:dyDescent="0.25">
      <c r="A34">
        <v>158141</v>
      </c>
      <c r="B34">
        <v>13.98799992</v>
      </c>
      <c r="C34">
        <v>0.66700000000000004</v>
      </c>
      <c r="D34">
        <v>831.61798095999995</v>
      </c>
      <c r="E34">
        <v>1.69410002</v>
      </c>
      <c r="F34">
        <v>9.9000003020963209E+37</v>
      </c>
      <c r="G34">
        <v>1.17509997</v>
      </c>
      <c r="H34">
        <v>910.72198486000002</v>
      </c>
      <c r="J34" s="2">
        <f>TREND(Calibration!$A$2:$A$4,Calibration!$B$2:$B$4,C34)</f>
        <v>443.0333163704866</v>
      </c>
      <c r="K34" s="2">
        <f>TREND(Calibration!$A$2:$A$4,Calibration!$C$2:$C$4,E34)</f>
        <v>669.31077083078151</v>
      </c>
      <c r="L34" s="2">
        <f>TREND(Calibration!$A$2:$A$4,Calibration!$D$2:$D$4,G34)</f>
        <v>439.77326725033288</v>
      </c>
    </row>
    <row r="35" spans="1:12" x14ac:dyDescent="0.25">
      <c r="A35">
        <v>163141</v>
      </c>
      <c r="B35">
        <v>13.99800014</v>
      </c>
      <c r="C35">
        <v>0.66369997999999997</v>
      </c>
      <c r="D35">
        <v>9.9000003020963209E+37</v>
      </c>
      <c r="E35">
        <v>1.6119999899999999</v>
      </c>
      <c r="F35">
        <v>699.96600341999999</v>
      </c>
      <c r="G35">
        <v>1.1772999799999999</v>
      </c>
      <c r="H35">
        <v>9.9000003020963209E+37</v>
      </c>
      <c r="J35" s="2">
        <f>TREND(Calibration!$A$2:$A$4,Calibration!$B$2:$B$4,C35)</f>
        <v>441.00433837331673</v>
      </c>
      <c r="K35" s="2">
        <f>TREND(Calibration!$A$2:$A$4,Calibration!$C$2:$C$4,E35)</f>
        <v>636.37032981163838</v>
      </c>
      <c r="L35" s="2">
        <f>TREND(Calibration!$A$2:$A$4,Calibration!$D$2:$D$4,G35)</f>
        <v>440.68363528670682</v>
      </c>
    </row>
    <row r="36" spans="1:12" x14ac:dyDescent="0.25">
      <c r="A36">
        <v>168142</v>
      </c>
      <c r="B36">
        <v>14.06000042</v>
      </c>
      <c r="C36">
        <v>0.66369997999999997</v>
      </c>
      <c r="D36">
        <v>1004.06097412</v>
      </c>
      <c r="E36">
        <v>1.6898000200000001</v>
      </c>
      <c r="F36">
        <v>721.98699951000003</v>
      </c>
      <c r="G36">
        <v>1.17620003</v>
      </c>
      <c r="H36">
        <v>1347.4890136700001</v>
      </c>
      <c r="J36" s="2">
        <f>TREND(Calibration!$A$2:$A$4,Calibration!$B$2:$B$4,C36)</f>
        <v>441.00433837331673</v>
      </c>
      <c r="K36" s="2">
        <f>TREND(Calibration!$A$2:$A$4,Calibration!$C$2:$C$4,E36)</f>
        <v>667.58551084753526</v>
      </c>
      <c r="L36" s="2">
        <f>TREND(Calibration!$A$2:$A$4,Calibration!$D$2:$D$4,G36)</f>
        <v>440.22847402761732</v>
      </c>
    </row>
    <row r="37" spans="1:12" x14ac:dyDescent="0.25">
      <c r="A37">
        <v>173142</v>
      </c>
      <c r="B37">
        <v>14.15999985</v>
      </c>
      <c r="C37">
        <v>0.66909998999999998</v>
      </c>
      <c r="D37">
        <v>903.73999022999999</v>
      </c>
      <c r="E37">
        <v>1.7740000499999999</v>
      </c>
      <c r="F37">
        <v>651.20202637</v>
      </c>
      <c r="G37">
        <v>1.1805000299999999</v>
      </c>
      <c r="H37">
        <v>875.68798828000001</v>
      </c>
      <c r="J37" s="2">
        <f>TREND(Calibration!$A$2:$A$4,Calibration!$B$2:$B$4,C37)</f>
        <v>444.32447021327442</v>
      </c>
      <c r="K37" s="2">
        <f>TREND(Calibration!$A$2:$A$4,Calibration!$C$2:$C$4,E37)</f>
        <v>701.36852069570546</v>
      </c>
      <c r="L37" s="2">
        <f>TREND(Calibration!$A$2:$A$4,Calibration!$D$2:$D$4,G37)</f>
        <v>442.00782164713172</v>
      </c>
    </row>
    <row r="38" spans="1:12" x14ac:dyDescent="0.25">
      <c r="A38">
        <v>178143</v>
      </c>
      <c r="B38">
        <v>14.222000120000001</v>
      </c>
      <c r="C38">
        <v>0.66640001999999998</v>
      </c>
      <c r="D38">
        <v>702.03100586000005</v>
      </c>
      <c r="E38">
        <v>1.7622</v>
      </c>
      <c r="F38">
        <v>846.95599364999998</v>
      </c>
      <c r="G38">
        <v>1.1827000400000001</v>
      </c>
      <c r="H38">
        <v>9.9000003020963209E+37</v>
      </c>
      <c r="J38" s="2">
        <f>TREND(Calibration!$A$2:$A$4,Calibration!$B$2:$B$4,C38)</f>
        <v>442.66442581262874</v>
      </c>
      <c r="K38" s="2">
        <f>TREND(Calibration!$A$2:$A$4,Calibration!$C$2:$C$4,E38)</f>
        <v>696.63406626191363</v>
      </c>
      <c r="L38" s="2">
        <f>TREND(Calibration!$A$2:$A$4,Calibration!$D$2:$D$4,G38)</f>
        <v>442.91818968350572</v>
      </c>
    </row>
    <row r="39" spans="1:12" x14ac:dyDescent="0.25">
      <c r="A39">
        <v>183143</v>
      </c>
      <c r="B39">
        <v>14.30000019</v>
      </c>
      <c r="C39">
        <v>0.66589999</v>
      </c>
      <c r="D39">
        <v>773.59399413999995</v>
      </c>
      <c r="E39">
        <v>1.6924999999999999</v>
      </c>
      <c r="F39">
        <v>1010.309021</v>
      </c>
      <c r="G39">
        <v>1.1897000099999999</v>
      </c>
      <c r="H39">
        <v>410.05398559999998</v>
      </c>
      <c r="J39" s="2">
        <f>TREND(Calibration!$A$2:$A$4,Calibration!$B$2:$B$4,C39)</f>
        <v>442.35698832196965</v>
      </c>
      <c r="K39" s="2">
        <f>TREND(Calibration!$A$2:$A$4,Calibration!$C$2:$C$4,E39)</f>
        <v>668.66880560324796</v>
      </c>
      <c r="L39" s="2">
        <f>TREND(Calibration!$A$2:$A$4,Calibration!$D$2:$D$4,G39)</f>
        <v>445.81478967331321</v>
      </c>
    </row>
    <row r="40" spans="1:12" x14ac:dyDescent="0.25">
      <c r="A40">
        <v>188142</v>
      </c>
      <c r="B40">
        <v>14.368000029999999</v>
      </c>
      <c r="C40">
        <v>0.66970003</v>
      </c>
      <c r="D40">
        <v>546.28399658000001</v>
      </c>
      <c r="E40">
        <v>1.65199995</v>
      </c>
      <c r="F40">
        <v>1175.83300781</v>
      </c>
      <c r="G40">
        <v>1.19350004</v>
      </c>
      <c r="H40">
        <v>9.9000003020963209E+37</v>
      </c>
      <c r="J40" s="2">
        <f>TREND(Calibration!$A$2:$A$4,Calibration!$B$2:$B$4,C40)</f>
        <v>444.69339766141769</v>
      </c>
      <c r="K40" s="2">
        <f>TREND(Calibration!$A$2:$A$4,Calibration!$C$2:$C$4,E40)</f>
        <v>652.4192438394175</v>
      </c>
      <c r="L40" s="2">
        <f>TREND(Calibration!$A$2:$A$4,Calibration!$D$2:$D$4,G40)</f>
        <v>447.38724882089082</v>
      </c>
    </row>
    <row r="41" spans="1:12" x14ac:dyDescent="0.25">
      <c r="A41">
        <v>193154</v>
      </c>
      <c r="B41">
        <v>14.449000359999999</v>
      </c>
      <c r="C41">
        <v>0.66860001999999996</v>
      </c>
      <c r="D41">
        <v>9.9000003020963209E+37</v>
      </c>
      <c r="E41">
        <v>1.67470002</v>
      </c>
      <c r="F41">
        <v>1171.44299316</v>
      </c>
      <c r="G41">
        <v>1.19840002</v>
      </c>
      <c r="H41">
        <v>970.50097656000003</v>
      </c>
      <c r="J41" s="2">
        <f>TREND(Calibration!$A$2:$A$4,Calibration!$B$2:$B$4,C41)</f>
        <v>444.01706961290074</v>
      </c>
      <c r="K41" s="2">
        <f>TREND(Calibration!$A$2:$A$4,Calibration!$C$2:$C$4,E41)</f>
        <v>661.52703974357746</v>
      </c>
      <c r="L41" s="2">
        <f>TREND(Calibration!$A$2:$A$4,Calibration!$D$2:$D$4,G41)</f>
        <v>449.41486922755786</v>
      </c>
    </row>
    <row r="42" spans="1:12" x14ac:dyDescent="0.25">
      <c r="A42">
        <v>198143</v>
      </c>
      <c r="B42">
        <v>14.54899979</v>
      </c>
      <c r="C42">
        <v>0.66909998999999998</v>
      </c>
      <c r="D42">
        <v>104.76799774</v>
      </c>
      <c r="E42">
        <v>1.6898000200000001</v>
      </c>
      <c r="F42">
        <v>9.9000003020963209E+37</v>
      </c>
      <c r="G42">
        <v>1.19840002</v>
      </c>
      <c r="H42">
        <v>995.54498291000004</v>
      </c>
      <c r="J42" s="2">
        <f>TREND(Calibration!$A$2:$A$4,Calibration!$B$2:$B$4,C42)</f>
        <v>444.32447021327442</v>
      </c>
      <c r="K42" s="2">
        <f>TREND(Calibration!$A$2:$A$4,Calibration!$C$2:$C$4,E42)</f>
        <v>667.58551084753526</v>
      </c>
      <c r="L42" s="2">
        <f>TREND(Calibration!$A$2:$A$4,Calibration!$D$2:$D$4,G42)</f>
        <v>449.41486922755786</v>
      </c>
    </row>
    <row r="43" spans="1:12" x14ac:dyDescent="0.25">
      <c r="A43">
        <v>203143</v>
      </c>
      <c r="B43">
        <v>14.65600014</v>
      </c>
      <c r="C43">
        <v>0.66700000000000004</v>
      </c>
      <c r="D43">
        <v>532.78698729999996</v>
      </c>
      <c r="E43">
        <v>1.72430003</v>
      </c>
      <c r="F43">
        <v>9.9000003020963209E+37</v>
      </c>
      <c r="G43">
        <v>1.20159996</v>
      </c>
      <c r="H43">
        <v>858.48602295000001</v>
      </c>
      <c r="J43" s="2">
        <f>TREND(Calibration!$A$2:$A$4,Calibration!$B$2:$B$4,C43)</f>
        <v>443.0333163704866</v>
      </c>
      <c r="K43" s="2">
        <f>TREND(Calibration!$A$2:$A$4,Calibration!$C$2:$C$4,E43)</f>
        <v>681.42771705092935</v>
      </c>
      <c r="L43" s="2">
        <f>TREND(Calibration!$A$2:$A$4,Calibration!$D$2:$D$4,G43)</f>
        <v>450.73901006978787</v>
      </c>
    </row>
    <row r="44" spans="1:12" x14ac:dyDescent="0.25">
      <c r="A44">
        <v>208142</v>
      </c>
      <c r="B44">
        <v>14.699000359999999</v>
      </c>
      <c r="C44">
        <v>0.67180002000000005</v>
      </c>
      <c r="D44">
        <v>674.36999512</v>
      </c>
      <c r="E44">
        <v>1.8032000100000001</v>
      </c>
      <c r="F44">
        <v>9.9000003020963209E+37</v>
      </c>
      <c r="G44">
        <v>1.2021000399999999</v>
      </c>
      <c r="H44">
        <v>1350.04504395</v>
      </c>
      <c r="J44" s="2">
        <f>TREND(Calibration!$A$2:$A$4,Calibration!$B$2:$B$4,C44)</f>
        <v>445.98455150420557</v>
      </c>
      <c r="K44" s="2">
        <f>TREND(Calibration!$A$2:$A$4,Calibration!$C$2:$C$4,E44)</f>
        <v>713.08422360277302</v>
      </c>
      <c r="L44" s="2">
        <f>TREND(Calibration!$A$2:$A$4,Calibration!$D$2:$D$4,G44)</f>
        <v>450.94594405991967</v>
      </c>
    </row>
    <row r="45" spans="1:12" x14ac:dyDescent="0.25">
      <c r="A45">
        <v>213142</v>
      </c>
      <c r="B45">
        <v>14.74400043</v>
      </c>
      <c r="C45">
        <v>0.67669999999999997</v>
      </c>
      <c r="D45">
        <v>897.29199218999997</v>
      </c>
      <c r="E45">
        <v>1.8448</v>
      </c>
      <c r="F45">
        <v>9.9000003020963209E+37</v>
      </c>
      <c r="G45">
        <v>1.20270002</v>
      </c>
      <c r="H45">
        <v>1061.91699219</v>
      </c>
      <c r="J45" s="2">
        <f>TREND(Calibration!$A$2:$A$4,Calibration!$B$2:$B$4,C45)</f>
        <v>448.99724585350413</v>
      </c>
      <c r="K45" s="2">
        <f>TREND(Calibration!$A$2:$A$4,Calibration!$C$2:$C$4,E45)</f>
        <v>729.77510687031793</v>
      </c>
      <c r="L45" s="2">
        <f>TREND(Calibration!$A$2:$A$4,Calibration!$D$2:$D$4,G45)</f>
        <v>451.19421684707231</v>
      </c>
    </row>
    <row r="46" spans="1:12" x14ac:dyDescent="0.25">
      <c r="A46">
        <v>218142</v>
      </c>
      <c r="B46">
        <v>14.7670002</v>
      </c>
      <c r="C46">
        <v>0.67339998000000001</v>
      </c>
      <c r="D46">
        <v>1057.2270507799999</v>
      </c>
      <c r="E46">
        <v>1.9165999899999999</v>
      </c>
      <c r="F46">
        <v>9.9000003020963209E+37</v>
      </c>
      <c r="G46">
        <v>1.20379996</v>
      </c>
      <c r="H46">
        <v>1140.0489502</v>
      </c>
      <c r="J46" s="2">
        <f>TREND(Calibration!$A$2:$A$4,Calibration!$B$2:$B$4,C46)</f>
        <v>446.96826785633431</v>
      </c>
      <c r="K46" s="2">
        <f>TREND(Calibration!$A$2:$A$4,Calibration!$C$2:$C$4,E46)</f>
        <v>758.5829323457782</v>
      </c>
      <c r="L46" s="2">
        <f>TREND(Calibration!$A$2:$A$4,Calibration!$D$2:$D$4,G46)</f>
        <v>451.64937396814412</v>
      </c>
    </row>
    <row r="47" spans="1:12" x14ac:dyDescent="0.25">
      <c r="A47">
        <v>223143</v>
      </c>
      <c r="B47">
        <v>14.74100018</v>
      </c>
      <c r="C47">
        <v>0.67019998999999997</v>
      </c>
      <c r="D47">
        <v>9.9000003020963209E+37</v>
      </c>
      <c r="E47">
        <v>1.8631000499999999</v>
      </c>
      <c r="F47">
        <v>767.05401611000002</v>
      </c>
      <c r="G47">
        <v>1.20379996</v>
      </c>
      <c r="H47">
        <v>1052.9350585899999</v>
      </c>
      <c r="J47" s="2">
        <f>TREND(Calibration!$A$2:$A$4,Calibration!$B$2:$B$4,C47)</f>
        <v>445.0007921134104</v>
      </c>
      <c r="K47" s="2">
        <f>TREND(Calibration!$A$2:$A$4,Calibration!$C$2:$C$4,E47)</f>
        <v>737.11751244157495</v>
      </c>
      <c r="L47" s="2">
        <f>TREND(Calibration!$A$2:$A$4,Calibration!$D$2:$D$4,G47)</f>
        <v>451.64937396814412</v>
      </c>
    </row>
    <row r="48" spans="1:12" x14ac:dyDescent="0.25">
      <c r="A48">
        <v>228142</v>
      </c>
      <c r="B48">
        <v>14.777000429999999</v>
      </c>
      <c r="C48">
        <v>0.66860001999999996</v>
      </c>
      <c r="D48">
        <v>9.9000003020963209E+37</v>
      </c>
      <c r="E48">
        <v>1.8982000400000001</v>
      </c>
      <c r="F48">
        <v>611.82397461000005</v>
      </c>
      <c r="G48">
        <v>1.22640002</v>
      </c>
      <c r="H48">
        <v>1269.2979736299999</v>
      </c>
      <c r="J48" s="2">
        <f>TREND(Calibration!$A$2:$A$4,Calibration!$B$2:$B$4,C48)</f>
        <v>444.01706961290074</v>
      </c>
      <c r="K48" s="2">
        <f>TREND(Calibration!$A$2:$A$4,Calibration!$C$2:$C$4,E48)</f>
        <v>751.20044457165477</v>
      </c>
      <c r="L48" s="2">
        <f>TREND(Calibration!$A$2:$A$4,Calibration!$D$2:$D$4,G48)</f>
        <v>461.00131884300077</v>
      </c>
    </row>
    <row r="49" spans="1:12" x14ac:dyDescent="0.25">
      <c r="A49">
        <v>233142</v>
      </c>
      <c r="B49">
        <v>14.725000380000001</v>
      </c>
      <c r="C49">
        <v>0.66210002000000001</v>
      </c>
      <c r="D49">
        <v>1212.4520263700001</v>
      </c>
      <c r="E49">
        <v>1.8560999600000001</v>
      </c>
      <c r="F49">
        <v>601.46997069999998</v>
      </c>
      <c r="G49">
        <v>1.2270000000000001</v>
      </c>
      <c r="H49">
        <v>9.9000003020963209E+37</v>
      </c>
      <c r="J49" s="2">
        <f>TREND(Calibration!$A$2:$A$4,Calibration!$B$2:$B$4,C49)</f>
        <v>440.02062202118799</v>
      </c>
      <c r="K49" s="2">
        <f>TREND(Calibration!$A$2:$A$4,Calibration!$C$2:$C$4,E49)</f>
        <v>734.30891356805819</v>
      </c>
      <c r="L49" s="2">
        <f>TREND(Calibration!$A$2:$A$4,Calibration!$D$2:$D$4,G49)</f>
        <v>461.24959163015342</v>
      </c>
    </row>
    <row r="50" spans="1:12" x14ac:dyDescent="0.25">
      <c r="A50">
        <v>238142</v>
      </c>
      <c r="B50">
        <v>14.756999970000001</v>
      </c>
      <c r="C50">
        <v>0.66700000000000004</v>
      </c>
      <c r="D50">
        <v>873.08300781000003</v>
      </c>
      <c r="E50">
        <v>1.87390006</v>
      </c>
      <c r="F50">
        <v>610.37097168000003</v>
      </c>
      <c r="G50">
        <v>1.23179996</v>
      </c>
      <c r="H50">
        <v>1050.14001465</v>
      </c>
      <c r="J50" s="2">
        <f>TREND(Calibration!$A$2:$A$4,Calibration!$B$2:$B$4,C50)</f>
        <v>443.0333163704866</v>
      </c>
      <c r="K50" s="2">
        <f>TREND(Calibration!$A$2:$A$4,Calibration!$C$2:$C$4,E50)</f>
        <v>741.45072757451896</v>
      </c>
      <c r="L50" s="2">
        <f>TREND(Calibration!$A$2:$A$4,Calibration!$D$2:$D$4,G50)</f>
        <v>463.23582358358698</v>
      </c>
    </row>
    <row r="51" spans="1:12" x14ac:dyDescent="0.25">
      <c r="A51">
        <v>243143</v>
      </c>
      <c r="B51">
        <v>14.7670002</v>
      </c>
      <c r="C51">
        <v>0.66970003</v>
      </c>
      <c r="D51">
        <v>720.69201659999999</v>
      </c>
      <c r="E51">
        <v>1.8555999999999999</v>
      </c>
      <c r="F51">
        <v>9.9000003020963209E+37</v>
      </c>
      <c r="G51">
        <v>1.23670006</v>
      </c>
      <c r="H51">
        <v>1050.89001465</v>
      </c>
      <c r="J51" s="2">
        <f>TREND(Calibration!$A$2:$A$4,Calibration!$B$2:$B$4,C51)</f>
        <v>444.69339766141769</v>
      </c>
      <c r="K51" s="2">
        <f>TREND(Calibration!$A$2:$A$4,Calibration!$C$2:$C$4,E51)</f>
        <v>734.10831799102937</v>
      </c>
      <c r="L51" s="2">
        <f>TREND(Calibration!$A$2:$A$4,Calibration!$D$2:$D$4,G51)</f>
        <v>465.26349364646666</v>
      </c>
    </row>
    <row r="52" spans="1:12" x14ac:dyDescent="0.25">
      <c r="A52">
        <v>248143</v>
      </c>
      <c r="B52">
        <v>14.79599953</v>
      </c>
      <c r="C52">
        <v>0.67449999000000005</v>
      </c>
      <c r="D52">
        <v>734.03302001999998</v>
      </c>
      <c r="E52">
        <v>1.7361999800000001</v>
      </c>
      <c r="F52">
        <v>9.9000003020963209E+37</v>
      </c>
      <c r="G52">
        <v>1.2394000300000001</v>
      </c>
      <c r="H52">
        <v>920.29699706999997</v>
      </c>
      <c r="J52" s="2">
        <f>TREND(Calibration!$A$2:$A$4,Calibration!$B$2:$B$4,C52)</f>
        <v>447.6445959048512</v>
      </c>
      <c r="K52" s="2">
        <f>TREND(Calibration!$A$2:$A$4,Calibration!$C$2:$C$4,E52)</f>
        <v>686.2022536875877</v>
      </c>
      <c r="L52" s="2">
        <f>TREND(Calibration!$A$2:$A$4,Calibration!$D$2:$D$4,G52)</f>
        <v>466.38074601675987</v>
      </c>
    </row>
    <row r="53" spans="1:12" x14ac:dyDescent="0.25">
      <c r="A53">
        <v>253142</v>
      </c>
      <c r="B53">
        <v>14.803000450000001</v>
      </c>
      <c r="C53">
        <v>0.67510002999999996</v>
      </c>
      <c r="D53">
        <v>962.09600829999999</v>
      </c>
      <c r="E53">
        <v>1.8085999500000001</v>
      </c>
      <c r="F53">
        <v>9.9000003020963209E+37</v>
      </c>
      <c r="G53">
        <v>1.2447999700000001</v>
      </c>
      <c r="H53">
        <v>9.9000003020963209E+37</v>
      </c>
      <c r="J53" s="2">
        <f>TREND(Calibration!$A$2:$A$4,Calibration!$B$2:$B$4,C53)</f>
        <v>448.01352335299447</v>
      </c>
      <c r="K53" s="2">
        <f>TREND(Calibration!$A$2:$A$4,Calibration!$C$2:$C$4,E53)</f>
        <v>715.2508050897336</v>
      </c>
      <c r="L53" s="2">
        <f>TREND(Calibration!$A$2:$A$4,Calibration!$D$2:$D$4,G53)</f>
        <v>468.61525075734608</v>
      </c>
    </row>
    <row r="54" spans="1:12" x14ac:dyDescent="0.25">
      <c r="A54">
        <v>258143</v>
      </c>
      <c r="B54">
        <v>14.880000109999999</v>
      </c>
      <c r="C54">
        <v>0.67290002000000004</v>
      </c>
      <c r="D54">
        <v>506.88598632999998</v>
      </c>
      <c r="E54">
        <v>1.83130002</v>
      </c>
      <c r="F54">
        <v>9.9000003020963209E+37</v>
      </c>
      <c r="G54">
        <v>1.2517999399999999</v>
      </c>
      <c r="H54">
        <v>906.98101807</v>
      </c>
      <c r="J54" s="2">
        <f>TREND(Calibration!$A$2:$A$4,Calibration!$B$2:$B$4,C54)</f>
        <v>446.6608734043416</v>
      </c>
      <c r="K54" s="2">
        <f>TREND(Calibration!$A$2:$A$4,Calibration!$C$2:$C$4,E54)</f>
        <v>724.35860099389367</v>
      </c>
      <c r="L54" s="2">
        <f>TREND(Calibration!$A$2:$A$4,Calibration!$D$2:$D$4,G54)</f>
        <v>471.51185074715352</v>
      </c>
    </row>
    <row r="55" spans="1:12" x14ac:dyDescent="0.25">
      <c r="A55">
        <v>263143</v>
      </c>
      <c r="B55">
        <v>14.902999879999999</v>
      </c>
      <c r="C55">
        <v>0.67720002000000001</v>
      </c>
      <c r="D55">
        <v>818.09497069999998</v>
      </c>
      <c r="E55">
        <v>1.8215999599999999</v>
      </c>
      <c r="F55">
        <v>9.9000003020963209E+37</v>
      </c>
      <c r="G55">
        <v>1.2524000399999999</v>
      </c>
      <c r="H55">
        <v>982.68200683999999</v>
      </c>
      <c r="J55" s="2">
        <f>TREND(Calibration!$A$2:$A$4,Calibration!$B$2:$B$4,C55)</f>
        <v>449.30467719578235</v>
      </c>
      <c r="K55" s="2">
        <f>TREND(Calibration!$A$2:$A$4,Calibration!$C$2:$C$4,E55)</f>
        <v>720.46671137689657</v>
      </c>
      <c r="L55" s="2">
        <f>TREND(Calibration!$A$2:$A$4,Calibration!$D$2:$D$4,G55)</f>
        <v>471.7601731905188</v>
      </c>
    </row>
    <row r="56" spans="1:12" x14ac:dyDescent="0.25">
      <c r="A56">
        <v>268143</v>
      </c>
      <c r="B56">
        <v>14.925999640000001</v>
      </c>
      <c r="C56">
        <v>0.67449999000000005</v>
      </c>
      <c r="D56">
        <v>774.96398925999995</v>
      </c>
      <c r="E56">
        <v>1.8825999499999999</v>
      </c>
      <c r="F56">
        <v>9.9000003020963209E+37</v>
      </c>
      <c r="G56">
        <v>1.2539999500000001</v>
      </c>
      <c r="H56">
        <v>524.64001465000001</v>
      </c>
      <c r="J56" s="2">
        <f>TREND(Calibration!$A$2:$A$4,Calibration!$B$2:$B$4,C56)</f>
        <v>447.6445959048512</v>
      </c>
      <c r="K56" s="2">
        <f>TREND(Calibration!$A$2:$A$4,Calibration!$C$2:$C$4,E56)</f>
        <v>744.94132573164541</v>
      </c>
      <c r="L56" s="2">
        <f>TREND(Calibration!$A$2:$A$4,Calibration!$D$2:$D$4,G56)</f>
        <v>472.42221878352757</v>
      </c>
    </row>
    <row r="57" spans="1:12" x14ac:dyDescent="0.25">
      <c r="A57">
        <v>273142</v>
      </c>
      <c r="B57">
        <v>14.90600014</v>
      </c>
      <c r="C57">
        <v>0.67720002000000001</v>
      </c>
      <c r="D57">
        <v>919.00598145000004</v>
      </c>
      <c r="E57">
        <v>1.9447000000000001</v>
      </c>
      <c r="F57">
        <v>9.9000003020963209E+37</v>
      </c>
      <c r="G57">
        <v>1.25940001</v>
      </c>
      <c r="H57">
        <v>920.46697998000002</v>
      </c>
      <c r="J57" s="2">
        <f>TREND(Calibration!$A$2:$A$4,Calibration!$B$2:$B$4,C57)</f>
        <v>449.30467719578235</v>
      </c>
      <c r="K57" s="2">
        <f>TREND(Calibration!$A$2:$A$4,Calibration!$C$2:$C$4,E57)</f>
        <v>769.85730973689897</v>
      </c>
      <c r="L57" s="2">
        <f>TREND(Calibration!$A$2:$A$4,Calibration!$D$2:$D$4,G57)</f>
        <v>474.65677318032635</v>
      </c>
    </row>
    <row r="58" spans="1:12" x14ac:dyDescent="0.25">
      <c r="A58">
        <v>278143</v>
      </c>
      <c r="B58">
        <v>14.838000299999999</v>
      </c>
      <c r="C58">
        <v>0.66640001999999998</v>
      </c>
      <c r="D58">
        <v>1191.3850097699999</v>
      </c>
      <c r="E58">
        <v>1.9381999999999999</v>
      </c>
      <c r="F58">
        <v>9.9000003020963209E+37</v>
      </c>
      <c r="G58">
        <v>1.26479995</v>
      </c>
      <c r="H58">
        <v>1345.43200684</v>
      </c>
      <c r="J58" s="2">
        <f>TREND(Calibration!$A$2:$A$4,Calibration!$B$2:$B$4,C58)</f>
        <v>442.66442581262874</v>
      </c>
      <c r="K58" s="2">
        <f>TREND(Calibration!$A$2:$A$4,Calibration!$C$2:$C$4,E58)</f>
        <v>767.24935859943366</v>
      </c>
      <c r="L58" s="2">
        <f>TREND(Calibration!$A$2:$A$4,Calibration!$D$2:$D$4,G58)</f>
        <v>476.89127792091267</v>
      </c>
    </row>
    <row r="59" spans="1:12" x14ac:dyDescent="0.25">
      <c r="A59">
        <v>283142</v>
      </c>
      <c r="B59">
        <v>14.786000250000001</v>
      </c>
      <c r="C59">
        <v>0.66750001999999997</v>
      </c>
      <c r="D59">
        <v>1015.26000977</v>
      </c>
      <c r="E59">
        <v>1.8248000099999999</v>
      </c>
      <c r="F59">
        <v>1300.6789550799999</v>
      </c>
      <c r="G59">
        <v>1.26370001</v>
      </c>
      <c r="H59">
        <v>1101.2860107399999</v>
      </c>
      <c r="J59" s="2">
        <f>TREND(Calibration!$A$2:$A$4,Calibration!$B$2:$B$4,C59)</f>
        <v>443.34074771276477</v>
      </c>
      <c r="K59" s="2">
        <f>TREND(Calibration!$A$2:$A$4,Calibration!$C$2:$C$4,E59)</f>
        <v>721.7506458441959</v>
      </c>
      <c r="L59" s="2">
        <f>TREND(Calibration!$A$2:$A$4,Calibration!$D$2:$D$4,G59)</f>
        <v>476.43612079984086</v>
      </c>
    </row>
    <row r="60" spans="1:12" x14ac:dyDescent="0.25">
      <c r="A60">
        <v>288143</v>
      </c>
      <c r="B60">
        <v>14.751000400000001</v>
      </c>
      <c r="C60">
        <v>0.67019998999999997</v>
      </c>
      <c r="D60">
        <v>680.50897216999999</v>
      </c>
      <c r="E60">
        <v>1.8351000500000001</v>
      </c>
      <c r="F60">
        <v>1310.7669677700001</v>
      </c>
      <c r="G60">
        <v>1.26909995</v>
      </c>
      <c r="H60">
        <v>1208.8120117200001</v>
      </c>
      <c r="J60" s="2">
        <f>TREND(Calibration!$A$2:$A$4,Calibration!$B$2:$B$4,C60)</f>
        <v>445.0007921134104</v>
      </c>
      <c r="K60" s="2">
        <f>TREND(Calibration!$A$2:$A$4,Calibration!$C$2:$C$4,E60)</f>
        <v>725.88326138787863</v>
      </c>
      <c r="L60" s="2">
        <f>TREND(Calibration!$A$2:$A$4,Calibration!$D$2:$D$4,G60)</f>
        <v>478.67062554042707</v>
      </c>
    </row>
    <row r="61" spans="1:12" x14ac:dyDescent="0.25">
      <c r="A61">
        <v>293143</v>
      </c>
      <c r="B61">
        <v>14.70199966</v>
      </c>
      <c r="C61">
        <v>0.66750001999999997</v>
      </c>
      <c r="D61">
        <v>1317.7840576200001</v>
      </c>
      <c r="E61">
        <v>2.0613000399999999</v>
      </c>
      <c r="F61">
        <v>1049.4520263700001</v>
      </c>
      <c r="G61">
        <v>1.2740000499999999</v>
      </c>
      <c r="H61">
        <v>1274.5560302700001</v>
      </c>
      <c r="J61" s="2">
        <f>TREND(Calibration!$A$2:$A$4,Calibration!$B$2:$B$4,C61)</f>
        <v>443.34074771276477</v>
      </c>
      <c r="K61" s="2">
        <f>TREND(Calibration!$A$2:$A$4,Calibration!$C$2:$C$4,E61)</f>
        <v>816.63995695943595</v>
      </c>
      <c r="L61" s="2">
        <f>TREND(Calibration!$A$2:$A$4,Calibration!$D$2:$D$4,G61)</f>
        <v>480.69829560330675</v>
      </c>
    </row>
    <row r="62" spans="1:12" x14ac:dyDescent="0.25">
      <c r="A62">
        <v>298142</v>
      </c>
      <c r="B62">
        <v>14.73400021</v>
      </c>
      <c r="C62">
        <v>0.66210002000000001</v>
      </c>
      <c r="D62">
        <v>788.36102295000001</v>
      </c>
      <c r="E62">
        <v>1.9602999699999999</v>
      </c>
      <c r="F62">
        <v>1196.42700195</v>
      </c>
      <c r="G62">
        <v>1.27670002</v>
      </c>
      <c r="H62">
        <v>1074.1049804700001</v>
      </c>
      <c r="J62" s="2">
        <f>TREND(Calibration!$A$2:$A$4,Calibration!$B$2:$B$4,C62)</f>
        <v>440.02062202118799</v>
      </c>
      <c r="K62" s="2">
        <f>TREND(Calibration!$A$2:$A$4,Calibration!$C$2:$C$4,E62)</f>
        <v>776.11638043011794</v>
      </c>
      <c r="L62" s="2">
        <f>TREND(Calibration!$A$2:$A$4,Calibration!$D$2:$D$4,G62)</f>
        <v>481.81554797359991</v>
      </c>
    </row>
    <row r="63" spans="1:12" x14ac:dyDescent="0.25">
      <c r="A63">
        <v>303143</v>
      </c>
      <c r="B63">
        <v>14.73400021</v>
      </c>
      <c r="C63">
        <v>0.66589999</v>
      </c>
      <c r="D63">
        <v>855.22998046999999</v>
      </c>
      <c r="E63">
        <v>1.96899998</v>
      </c>
      <c r="F63">
        <v>877.71301270000004</v>
      </c>
      <c r="G63">
        <v>1.27670002</v>
      </c>
      <c r="H63">
        <v>9.9000003020963209E+37</v>
      </c>
      <c r="J63" s="2">
        <f>TREND(Calibration!$A$2:$A$4,Calibration!$B$2:$B$4,C63)</f>
        <v>442.35698832196965</v>
      </c>
      <c r="K63" s="2">
        <f>TREND(Calibration!$A$2:$A$4,Calibration!$C$2:$C$4,E63)</f>
        <v>779.60702673403466</v>
      </c>
      <c r="L63" s="2">
        <f>TREND(Calibration!$A$2:$A$4,Calibration!$D$2:$D$4,G63)</f>
        <v>481.81554797359991</v>
      </c>
    </row>
    <row r="64" spans="1:12" x14ac:dyDescent="0.25">
      <c r="A64">
        <v>308143</v>
      </c>
      <c r="B64">
        <v>14.79599953</v>
      </c>
      <c r="C64">
        <v>0.66799998000000005</v>
      </c>
      <c r="D64">
        <v>274.78500365999997</v>
      </c>
      <c r="E64">
        <v>1.9365999700000001</v>
      </c>
      <c r="F64">
        <v>9.9000003020963209E+37</v>
      </c>
      <c r="G64">
        <v>1.28209996</v>
      </c>
      <c r="H64">
        <v>937.96502685999997</v>
      </c>
      <c r="J64" s="2">
        <f>TREND(Calibration!$A$2:$A$4,Calibration!$B$2:$B$4,C64)</f>
        <v>443.64814216475753</v>
      </c>
      <c r="K64" s="2">
        <f>TREND(Calibration!$A$2:$A$4,Calibration!$C$2:$C$4,E64)</f>
        <v>766.60738935966776</v>
      </c>
      <c r="L64" s="2">
        <f>TREND(Calibration!$A$2:$A$4,Calibration!$D$2:$D$4,G64)</f>
        <v>484.05005271418611</v>
      </c>
    </row>
    <row r="65" spans="1:12" x14ac:dyDescent="0.25">
      <c r="A65">
        <v>313144</v>
      </c>
      <c r="B65">
        <v>14.809000019999999</v>
      </c>
      <c r="C65">
        <v>0.6724</v>
      </c>
      <c r="D65">
        <v>1056.34802246</v>
      </c>
      <c r="E65">
        <v>1.8918000500000001</v>
      </c>
      <c r="F65">
        <v>9.9000003020963209E+37</v>
      </c>
      <c r="G65">
        <v>1.28209996</v>
      </c>
      <c r="H65">
        <v>9.9000003020963209E+37</v>
      </c>
      <c r="J65" s="2">
        <f>TREND(Calibration!$A$2:$A$4,Calibration!$B$2:$B$4,C65)</f>
        <v>446.35344206206338</v>
      </c>
      <c r="K65" s="2">
        <f>TREND(Calibration!$A$2:$A$4,Calibration!$C$2:$C$4,E65)</f>
        <v>748.6326197716138</v>
      </c>
      <c r="L65" s="2">
        <f>TREND(Calibration!$A$2:$A$4,Calibration!$D$2:$D$4,G65)</f>
        <v>484.05005271418611</v>
      </c>
    </row>
    <row r="66" spans="1:12" x14ac:dyDescent="0.25">
      <c r="A66">
        <v>318142</v>
      </c>
      <c r="B66">
        <v>14.79300022</v>
      </c>
      <c r="C66">
        <v>0.66589999</v>
      </c>
      <c r="D66">
        <v>1069.2580566399999</v>
      </c>
      <c r="E66">
        <v>1.94949996</v>
      </c>
      <c r="F66">
        <v>9.9000003020963209E+37</v>
      </c>
      <c r="G66">
        <v>1.28579998</v>
      </c>
      <c r="H66">
        <v>9.9000003020963209E+37</v>
      </c>
      <c r="J66" s="2">
        <f>TREND(Calibration!$A$2:$A$4,Calibration!$B$2:$B$4,C66)</f>
        <v>442.35698832196965</v>
      </c>
      <c r="K66" s="2">
        <f>TREND(Calibration!$A$2:$A$4,Calibration!$C$2:$C$4,E66)</f>
        <v>771.78316529717392</v>
      </c>
      <c r="L66" s="2">
        <f>TREND(Calibration!$A$2:$A$4,Calibration!$D$2:$D$4,G66)</f>
        <v>485.58112754654792</v>
      </c>
    </row>
    <row r="67" spans="1:12" x14ac:dyDescent="0.25">
      <c r="A67">
        <v>323142</v>
      </c>
      <c r="B67">
        <v>14.835000040000001</v>
      </c>
      <c r="C67">
        <v>0.66799998000000005</v>
      </c>
      <c r="D67">
        <v>396.13101196000002</v>
      </c>
      <c r="E67">
        <v>1.97710001</v>
      </c>
      <c r="F67">
        <v>9.9000003020963209E+37</v>
      </c>
      <c r="G67">
        <v>1.2928999699999999</v>
      </c>
      <c r="H67">
        <v>1091.1739502</v>
      </c>
      <c r="J67" s="2">
        <f>TREND(Calibration!$A$2:$A$4,Calibration!$B$2:$B$4,C67)</f>
        <v>443.64814216475753</v>
      </c>
      <c r="K67" s="2">
        <f>TREND(Calibration!$A$2:$A$4,Calibration!$C$2:$C$4,E67)</f>
        <v>782.85694711126587</v>
      </c>
      <c r="L67" s="2">
        <f>TREND(Calibration!$A$2:$A$4,Calibration!$D$2:$D$4,G67)</f>
        <v>488.51911598958895</v>
      </c>
    </row>
    <row r="68" spans="1:12" x14ac:dyDescent="0.25">
      <c r="A68">
        <v>328143</v>
      </c>
      <c r="B68">
        <v>14.79899979</v>
      </c>
      <c r="C68">
        <v>0.67449999000000005</v>
      </c>
      <c r="D68">
        <v>741.29400635000002</v>
      </c>
      <c r="E68">
        <v>1.93499994</v>
      </c>
      <c r="F68">
        <v>9.9000003020963209E+37</v>
      </c>
      <c r="G68">
        <v>1.3009999999999999</v>
      </c>
      <c r="H68">
        <v>990.65002441000001</v>
      </c>
      <c r="J68" s="2">
        <f>TREND(Calibration!$A$2:$A$4,Calibration!$B$2:$B$4,C68)</f>
        <v>447.6445959048512</v>
      </c>
      <c r="K68" s="2">
        <f>TREND(Calibration!$A$2:$A$4,Calibration!$C$2:$C$4,E68)</f>
        <v>765.96542011990186</v>
      </c>
      <c r="L68" s="2">
        <f>TREND(Calibration!$A$2:$A$4,Calibration!$D$2:$D$4,G68)</f>
        <v>491.8709227566809</v>
      </c>
    </row>
    <row r="69" spans="1:12" x14ac:dyDescent="0.25">
      <c r="A69">
        <v>333143</v>
      </c>
      <c r="B69">
        <v>14.71500015</v>
      </c>
      <c r="C69">
        <v>0.67559999000000004</v>
      </c>
      <c r="D69">
        <v>940.15698241999996</v>
      </c>
      <c r="E69">
        <v>1.93550003</v>
      </c>
      <c r="F69">
        <v>9.9000003020963209E+37</v>
      </c>
      <c r="G69">
        <v>1.3009999999999999</v>
      </c>
      <c r="H69">
        <v>841.62701416000004</v>
      </c>
      <c r="J69" s="2">
        <f>TREND(Calibration!$A$2:$A$4,Calibration!$B$2:$B$4,C69)</f>
        <v>448.32091780498723</v>
      </c>
      <c r="K69" s="2">
        <f>TREND(Calibration!$A$2:$A$4,Calibration!$C$2:$C$4,E69)</f>
        <v>766.16606785595343</v>
      </c>
      <c r="L69" s="2">
        <f>TREND(Calibration!$A$2:$A$4,Calibration!$D$2:$D$4,G69)</f>
        <v>491.8709227566809</v>
      </c>
    </row>
    <row r="70" spans="1:12" x14ac:dyDescent="0.25">
      <c r="A70">
        <v>338143</v>
      </c>
      <c r="B70">
        <v>14.618000029999999</v>
      </c>
      <c r="C70">
        <v>0.66700000000000004</v>
      </c>
      <c r="D70">
        <v>9.9000003020963209E+37</v>
      </c>
      <c r="E70">
        <v>1.9339</v>
      </c>
      <c r="F70">
        <v>1067.7669677700001</v>
      </c>
      <c r="G70">
        <v>1.30369997</v>
      </c>
      <c r="H70">
        <v>9.9000003020963209E+37</v>
      </c>
      <c r="J70" s="2">
        <f>TREND(Calibration!$A$2:$A$4,Calibration!$B$2:$B$4,C70)</f>
        <v>443.0333163704866</v>
      </c>
      <c r="K70" s="2">
        <f>TREND(Calibration!$A$2:$A$4,Calibration!$C$2:$C$4,E70)</f>
        <v>765.52409861618742</v>
      </c>
      <c r="L70" s="2">
        <f>TREND(Calibration!$A$2:$A$4,Calibration!$D$2:$D$4,G70)</f>
        <v>492.98817512697406</v>
      </c>
    </row>
    <row r="71" spans="1:12" x14ac:dyDescent="0.25">
      <c r="A71">
        <v>343144</v>
      </c>
      <c r="B71">
        <v>14.647000309999999</v>
      </c>
      <c r="C71">
        <v>0.66860001999999996</v>
      </c>
      <c r="D71">
        <v>435.72500609999997</v>
      </c>
      <c r="E71">
        <v>1.9339</v>
      </c>
      <c r="F71">
        <v>9.9000003020963209E+37</v>
      </c>
      <c r="G71">
        <v>1.30910003</v>
      </c>
      <c r="H71">
        <v>721.31500243999994</v>
      </c>
      <c r="J71" s="2">
        <f>TREND(Calibration!$A$2:$A$4,Calibration!$B$2:$B$4,C71)</f>
        <v>444.01706961290074</v>
      </c>
      <c r="K71" s="2">
        <f>TREND(Calibration!$A$2:$A$4,Calibration!$C$2:$C$4,E71)</f>
        <v>765.52409861618742</v>
      </c>
      <c r="L71" s="2">
        <f>TREND(Calibration!$A$2:$A$4,Calibration!$D$2:$D$4,G71)</f>
        <v>495.22272952377295</v>
      </c>
    </row>
    <row r="72" spans="1:12" x14ac:dyDescent="0.25">
      <c r="A72">
        <v>348156</v>
      </c>
      <c r="B72">
        <v>14.64000034</v>
      </c>
      <c r="C72">
        <v>0.67400002000000003</v>
      </c>
      <c r="D72">
        <v>879.94500731999995</v>
      </c>
      <c r="E72">
        <v>1.9339</v>
      </c>
      <c r="F72">
        <v>9.9000003020963209E+37</v>
      </c>
      <c r="G72">
        <v>1.3057999600000001</v>
      </c>
      <c r="H72">
        <v>9.9000003020963209E+37</v>
      </c>
      <c r="J72" s="2">
        <f>TREND(Calibration!$A$2:$A$4,Calibration!$B$2:$B$4,C72)</f>
        <v>447.33719530447758</v>
      </c>
      <c r="K72" s="2">
        <f>TREND(Calibration!$A$2:$A$4,Calibration!$C$2:$C$4,E72)</f>
        <v>765.52409861618742</v>
      </c>
      <c r="L72" s="2">
        <f>TREND(Calibration!$A$2:$A$4,Calibration!$D$2:$D$4,G72)</f>
        <v>493.85715471011463</v>
      </c>
    </row>
    <row r="73" spans="1:12" x14ac:dyDescent="0.25">
      <c r="A73">
        <v>353144</v>
      </c>
      <c r="B73">
        <v>14.62100029</v>
      </c>
      <c r="C73">
        <v>0.66700000000000004</v>
      </c>
      <c r="D73">
        <v>9.9000003020963209E+37</v>
      </c>
      <c r="E73">
        <v>2.0046000500000001</v>
      </c>
      <c r="F73">
        <v>904.67999268000005</v>
      </c>
      <c r="G73">
        <v>1.3085000499999999</v>
      </c>
      <c r="H73">
        <v>9.9000003020963209E+37</v>
      </c>
      <c r="J73" s="2">
        <f>TREND(Calibration!$A$2:$A$4,Calibration!$B$2:$B$4,C73)</f>
        <v>443.0333163704866</v>
      </c>
      <c r="K73" s="2">
        <f>TREND(Calibration!$A$2:$A$4,Calibration!$C$2:$C$4,E73)</f>
        <v>793.89060258793347</v>
      </c>
      <c r="L73" s="2">
        <f>TREND(Calibration!$A$2:$A$4,Calibration!$D$2:$D$4,G73)</f>
        <v>494.97445673662025</v>
      </c>
    </row>
    <row r="74" spans="1:12" x14ac:dyDescent="0.25">
      <c r="A74">
        <v>358145</v>
      </c>
      <c r="B74">
        <v>14.69200039</v>
      </c>
      <c r="C74">
        <v>0.66210002000000001</v>
      </c>
      <c r="D74">
        <v>862.73297118999994</v>
      </c>
      <c r="E74">
        <v>1.9787000400000001</v>
      </c>
      <c r="F74">
        <v>1014.45697021</v>
      </c>
      <c r="G74">
        <v>1.31229997</v>
      </c>
      <c r="H74">
        <v>1219.3940429700001</v>
      </c>
      <c r="J74" s="2">
        <f>TREND(Calibration!$A$2:$A$4,Calibration!$B$2:$B$4,C74)</f>
        <v>440.02062202118799</v>
      </c>
      <c r="K74" s="2">
        <f>TREND(Calibration!$A$2:$A$4,Calibration!$C$2:$C$4,E74)</f>
        <v>783.49891635103177</v>
      </c>
      <c r="L74" s="2">
        <f>TREND(Calibration!$A$2:$A$4,Calibration!$D$2:$D$4,G74)</f>
        <v>496.54687036600296</v>
      </c>
    </row>
    <row r="75" spans="1:12" x14ac:dyDescent="0.25">
      <c r="A75">
        <v>363143</v>
      </c>
      <c r="B75">
        <v>14.71800041</v>
      </c>
      <c r="C75">
        <v>0.66320002</v>
      </c>
      <c r="D75">
        <v>810.65698241999996</v>
      </c>
      <c r="E75">
        <v>2.0418999200000001</v>
      </c>
      <c r="F75">
        <v>820.30603026999995</v>
      </c>
      <c r="G75">
        <v>1.31930006</v>
      </c>
      <c r="H75">
        <v>9.9000003020963209E+37</v>
      </c>
      <c r="J75" s="2">
        <f>TREND(Calibration!$A$2:$A$4,Calibration!$B$2:$B$4,C75)</f>
        <v>440.69694392132402</v>
      </c>
      <c r="K75" s="2">
        <f>TREND(Calibration!$A$2:$A$4,Calibration!$C$2:$C$4,E75)</f>
        <v>808.85617772544197</v>
      </c>
      <c r="L75" s="2">
        <f>TREND(Calibration!$A$2:$A$4,Calibration!$D$2:$D$4,G75)</f>
        <v>499.4435200120231</v>
      </c>
    </row>
    <row r="76" spans="1:12" x14ac:dyDescent="0.25">
      <c r="A76">
        <v>368144</v>
      </c>
      <c r="B76">
        <v>14.75399971</v>
      </c>
      <c r="C76">
        <v>0.66420000999999995</v>
      </c>
      <c r="D76">
        <v>498.17001342999998</v>
      </c>
      <c r="E76">
        <v>1.98520005</v>
      </c>
      <c r="F76">
        <v>9.9000003020963209E+37</v>
      </c>
      <c r="G76">
        <v>1.3247</v>
      </c>
      <c r="H76">
        <v>1200.9649658200001</v>
      </c>
      <c r="J76" s="2">
        <f>TREND(Calibration!$A$2:$A$4,Calibration!$B$2:$B$4,C76)</f>
        <v>441.31177586397581</v>
      </c>
      <c r="K76" s="2">
        <f>TREND(Calibration!$A$2:$A$4,Calibration!$C$2:$C$4,E76)</f>
        <v>786.10687150072954</v>
      </c>
      <c r="L76" s="2">
        <f>TREND(Calibration!$A$2:$A$4,Calibration!$D$2:$D$4,G76)</f>
        <v>501.6780247526093</v>
      </c>
    </row>
    <row r="77" spans="1:12" x14ac:dyDescent="0.25">
      <c r="A77">
        <v>373143</v>
      </c>
      <c r="B77">
        <v>14.682000159999999</v>
      </c>
      <c r="C77">
        <v>0.65880000999999999</v>
      </c>
      <c r="D77">
        <v>1110.43200684</v>
      </c>
      <c r="E77">
        <v>2.0392000700000001</v>
      </c>
      <c r="F77">
        <v>9.9000003020963209E+37</v>
      </c>
      <c r="G77">
        <v>1.32529998</v>
      </c>
      <c r="H77">
        <v>9.9000003020963209E+37</v>
      </c>
      <c r="J77" s="2">
        <f>TREND(Calibration!$A$2:$A$4,Calibration!$B$2:$B$4,C77)</f>
        <v>437.99165017239903</v>
      </c>
      <c r="K77" s="2">
        <f>TREND(Calibration!$A$2:$A$4,Calibration!$C$2:$C$4,E77)</f>
        <v>807.7729351287519</v>
      </c>
      <c r="L77" s="2">
        <f>TREND(Calibration!$A$2:$A$4,Calibration!$D$2:$D$4,G77)</f>
        <v>501.926297539762</v>
      </c>
    </row>
    <row r="78" spans="1:12" x14ac:dyDescent="0.25">
      <c r="A78">
        <v>378144</v>
      </c>
      <c r="B78">
        <v>14.68900013</v>
      </c>
      <c r="C78">
        <v>0.65880000999999999</v>
      </c>
      <c r="D78">
        <v>994.34002685999997</v>
      </c>
      <c r="E78">
        <v>2.0597000099999998</v>
      </c>
      <c r="F78">
        <v>9.9000003020963209E+37</v>
      </c>
      <c r="G78">
        <v>1.32579994</v>
      </c>
      <c r="H78">
        <v>9.9000003020963209E+37</v>
      </c>
      <c r="J78" s="2">
        <f>TREND(Calibration!$A$2:$A$4,Calibration!$B$2:$B$4,C78)</f>
        <v>437.99165017239903</v>
      </c>
      <c r="K78" s="2">
        <f>TREND(Calibration!$A$2:$A$4,Calibration!$C$2:$C$4,E78)</f>
        <v>815.99798771967005</v>
      </c>
      <c r="L78" s="2">
        <f>TREND(Calibration!$A$2:$A$4,Calibration!$D$2:$D$4,G78)</f>
        <v>502.13318187368111</v>
      </c>
    </row>
    <row r="79" spans="1:12" x14ac:dyDescent="0.25">
      <c r="A79">
        <v>383144</v>
      </c>
      <c r="B79">
        <v>14.67300034</v>
      </c>
      <c r="C79">
        <v>0.66420000999999995</v>
      </c>
      <c r="D79">
        <v>1195.73400879</v>
      </c>
      <c r="E79">
        <v>2.0429999799999998</v>
      </c>
      <c r="F79">
        <v>9.9000003020963209E+37</v>
      </c>
      <c r="G79">
        <v>1.3273999700000001</v>
      </c>
      <c r="H79">
        <v>828.88800048999997</v>
      </c>
      <c r="J79" s="2">
        <f>TREND(Calibration!$A$2:$A$4,Calibration!$B$2:$B$4,C79)</f>
        <v>441.31177586397581</v>
      </c>
      <c r="K79" s="2">
        <f>TREND(Calibration!$A$2:$A$4,Calibration!$C$2:$C$4,E79)</f>
        <v>809.29754737594646</v>
      </c>
      <c r="L79" s="2">
        <f>TREND(Calibration!$A$2:$A$4,Calibration!$D$2:$D$4,G79)</f>
        <v>502.79527712290258</v>
      </c>
    </row>
    <row r="80" spans="1:12" x14ac:dyDescent="0.25">
      <c r="A80">
        <v>388144</v>
      </c>
      <c r="B80">
        <v>14.585000040000001</v>
      </c>
      <c r="C80">
        <v>0.65780002000000004</v>
      </c>
      <c r="D80">
        <v>1364.5069580100001</v>
      </c>
      <c r="E80">
        <v>2.0597000099999998</v>
      </c>
      <c r="F80">
        <v>9.9000003020963209E+37</v>
      </c>
      <c r="G80">
        <v>1.33070004</v>
      </c>
      <c r="H80">
        <v>1243.4799804700001</v>
      </c>
      <c r="J80" s="2">
        <f>TREND(Calibration!$A$2:$A$4,Calibration!$B$2:$B$4,C80)</f>
        <v>437.37681822974724</v>
      </c>
      <c r="K80" s="2">
        <f>TREND(Calibration!$A$2:$A$4,Calibration!$C$2:$C$4,E80)</f>
        <v>815.99798771967005</v>
      </c>
      <c r="L80" s="2">
        <f>TREND(Calibration!$A$2:$A$4,Calibration!$D$2:$D$4,G80)</f>
        <v>504.16085193656079</v>
      </c>
    </row>
    <row r="81" spans="1:12" x14ac:dyDescent="0.25">
      <c r="A81">
        <v>393145</v>
      </c>
      <c r="B81">
        <v>14.49100018</v>
      </c>
      <c r="C81">
        <v>0.65560001000000001</v>
      </c>
      <c r="D81">
        <v>1093.7449951200001</v>
      </c>
      <c r="E81">
        <v>1.88469994</v>
      </c>
      <c r="F81">
        <v>1015.87200928</v>
      </c>
      <c r="G81">
        <v>1.3316999700000001</v>
      </c>
      <c r="H81">
        <v>1084.1469726600001</v>
      </c>
      <c r="J81" s="2">
        <f>TREND(Calibration!$A$2:$A$4,Calibration!$B$2:$B$4,C81)</f>
        <v>436.02416828109426</v>
      </c>
      <c r="K81" s="2">
        <f>TREND(Calibration!$A$2:$A$4,Calibration!$C$2:$C$4,E81)</f>
        <v>745.78389054844013</v>
      </c>
      <c r="L81" s="2">
        <f>TREND(Calibration!$A$2:$A$4,Calibration!$D$2:$D$4,G81)</f>
        <v>504.57462474241697</v>
      </c>
    </row>
    <row r="82" spans="1:12" x14ac:dyDescent="0.25">
      <c r="A82">
        <v>398145</v>
      </c>
      <c r="B82">
        <v>14.38099957</v>
      </c>
      <c r="C82">
        <v>0.65450001000000002</v>
      </c>
      <c r="D82">
        <v>933.86999512</v>
      </c>
      <c r="E82">
        <v>1.98029995</v>
      </c>
      <c r="F82">
        <v>1357.2960205100001</v>
      </c>
      <c r="G82">
        <v>1.3365999500000001</v>
      </c>
      <c r="H82">
        <v>9.9000003020963209E+37</v>
      </c>
      <c r="J82" s="2">
        <f>TREND(Calibration!$A$2:$A$4,Calibration!$B$2:$B$4,C82)</f>
        <v>435.34784638095829</v>
      </c>
      <c r="K82" s="2">
        <f>TREND(Calibration!$A$2:$A$4,Calibration!$C$2:$C$4,E82)</f>
        <v>784.1408374440075</v>
      </c>
      <c r="L82" s="2">
        <f>TREND(Calibration!$A$2:$A$4,Calibration!$D$2:$D$4,G82)</f>
        <v>506.60224514908407</v>
      </c>
    </row>
    <row r="83" spans="1:12" x14ac:dyDescent="0.25">
      <c r="A83">
        <v>403144</v>
      </c>
      <c r="B83">
        <v>14.33199978</v>
      </c>
      <c r="C83">
        <v>0.65719998000000002</v>
      </c>
      <c r="D83">
        <v>581.83801270000004</v>
      </c>
      <c r="E83">
        <v>1.99269998</v>
      </c>
      <c r="F83">
        <v>9.9000003020963209E+37</v>
      </c>
      <c r="G83">
        <v>1.3365999500000001</v>
      </c>
      <c r="H83">
        <v>1106.2399902300001</v>
      </c>
      <c r="J83" s="2">
        <f>TREND(Calibration!$A$2:$A$4,Calibration!$B$2:$B$4,C83)</f>
        <v>437.00789078160392</v>
      </c>
      <c r="K83" s="2">
        <f>TREND(Calibration!$A$2:$A$4,Calibration!$C$2:$C$4,E83)</f>
        <v>789.11601780448484</v>
      </c>
      <c r="L83" s="2">
        <f>TREND(Calibration!$A$2:$A$4,Calibration!$D$2:$D$4,G83)</f>
        <v>506.60224514908407</v>
      </c>
    </row>
    <row r="84" spans="1:12" x14ac:dyDescent="0.25">
      <c r="A84">
        <v>408144</v>
      </c>
      <c r="B84">
        <v>14.33199978</v>
      </c>
      <c r="C84">
        <v>0.65560001000000001</v>
      </c>
      <c r="D84">
        <v>-76.811996460000003</v>
      </c>
      <c r="E84">
        <v>2.0343000899999999</v>
      </c>
      <c r="F84">
        <v>9.9000003020963209E+37</v>
      </c>
      <c r="G84">
        <v>1.3365999500000001</v>
      </c>
      <c r="H84">
        <v>1054.7810058600001</v>
      </c>
      <c r="J84" s="2">
        <f>TREND(Calibration!$A$2:$A$4,Calibration!$B$2:$B$4,C84)</f>
        <v>436.02416828109426</v>
      </c>
      <c r="K84" s="2">
        <f>TREND(Calibration!$A$2:$A$4,Calibration!$C$2:$C$4,E84)</f>
        <v>805.80694921881991</v>
      </c>
      <c r="L84" s="2">
        <f>TREND(Calibration!$A$2:$A$4,Calibration!$D$2:$D$4,G84)</f>
        <v>506.60224514908407</v>
      </c>
    </row>
    <row r="85" spans="1:12" x14ac:dyDescent="0.25">
      <c r="A85">
        <v>413144</v>
      </c>
      <c r="B85">
        <v>14.30000019</v>
      </c>
      <c r="C85">
        <v>0.65719998000000002</v>
      </c>
      <c r="D85">
        <v>705.88800048999997</v>
      </c>
      <c r="E85">
        <v>1.9879000200000001</v>
      </c>
      <c r="F85">
        <v>9.9000003020963209E+37</v>
      </c>
      <c r="G85">
        <v>1.3334000100000001</v>
      </c>
      <c r="H85">
        <v>831.57098388999998</v>
      </c>
      <c r="J85" s="2">
        <f>TREND(Calibration!$A$2:$A$4,Calibration!$B$2:$B$4,C85)</f>
        <v>437.00789078160392</v>
      </c>
      <c r="K85" s="2">
        <f>TREND(Calibration!$A$2:$A$4,Calibration!$C$2:$C$4,E85)</f>
        <v>787.19016224420989</v>
      </c>
      <c r="L85" s="2">
        <f>TREND(Calibration!$A$2:$A$4,Calibration!$D$2:$D$4,G85)</f>
        <v>505.27810430685406</v>
      </c>
    </row>
    <row r="86" spans="1:12" x14ac:dyDescent="0.25">
      <c r="A86">
        <v>418144</v>
      </c>
      <c r="B86">
        <v>14.2670002</v>
      </c>
      <c r="C86">
        <v>0.65670002000000005</v>
      </c>
      <c r="D86">
        <v>9.9000003020963209E+37</v>
      </c>
      <c r="E86">
        <v>1.9663000100000001</v>
      </c>
      <c r="F86">
        <v>1031.23706055</v>
      </c>
      <c r="G86">
        <v>1.3365999500000001</v>
      </c>
      <c r="H86">
        <v>9.9000003020963209E+37</v>
      </c>
      <c r="J86" s="2">
        <f>TREND(Calibration!$A$2:$A$4,Calibration!$B$2:$B$4,C86)</f>
        <v>436.70049632961121</v>
      </c>
      <c r="K86" s="2">
        <f>TREND(Calibration!$A$2:$A$4,Calibration!$C$2:$C$4,E86)</f>
        <v>778.52373599055443</v>
      </c>
      <c r="L86" s="2">
        <f>TREND(Calibration!$A$2:$A$4,Calibration!$D$2:$D$4,G86)</f>
        <v>506.60224514908407</v>
      </c>
    </row>
    <row r="87" spans="1:12" x14ac:dyDescent="0.25">
      <c r="A87">
        <v>423144</v>
      </c>
      <c r="B87">
        <v>14.18900013</v>
      </c>
      <c r="C87">
        <v>0.65130001000000004</v>
      </c>
      <c r="D87">
        <v>9.9000003020963209E+37</v>
      </c>
      <c r="E87">
        <v>2.0699999299999998</v>
      </c>
      <c r="F87">
        <v>845.60900878999996</v>
      </c>
      <c r="G87">
        <v>1.3398000000000001</v>
      </c>
      <c r="H87">
        <v>9.9000003020963209E+37</v>
      </c>
      <c r="J87" s="2">
        <f>TREND(Calibration!$A$2:$A$4,Calibration!$B$2:$B$4,C87)</f>
        <v>433.38036448965352</v>
      </c>
      <c r="K87" s="2">
        <f>TREND(Calibration!$A$2:$A$4,Calibration!$C$2:$C$4,E87)</f>
        <v>820.1305551165625</v>
      </c>
      <c r="L87" s="2">
        <f>TREND(Calibration!$A$2:$A$4,Calibration!$D$2:$D$4,G87)</f>
        <v>507.92643150950892</v>
      </c>
    </row>
    <row r="88" spans="1:12" x14ac:dyDescent="0.25">
      <c r="A88">
        <v>428145</v>
      </c>
      <c r="B88">
        <v>14.144000050000001</v>
      </c>
      <c r="C88">
        <v>0.65670002000000005</v>
      </c>
      <c r="D88">
        <v>368.18499756</v>
      </c>
      <c r="E88">
        <v>2.1947000000000001</v>
      </c>
      <c r="F88">
        <v>9.9000003020963209E+37</v>
      </c>
      <c r="G88">
        <v>1.3451999400000001</v>
      </c>
      <c r="H88">
        <v>1096.0300293</v>
      </c>
      <c r="J88" s="2">
        <f>TREND(Calibration!$A$2:$A$4,Calibration!$B$2:$B$4,C88)</f>
        <v>436.70049632961121</v>
      </c>
      <c r="K88" s="2">
        <f>TREND(Calibration!$A$2:$A$4,Calibration!$C$2:$C$4,E88)</f>
        <v>870.16312271633092</v>
      </c>
      <c r="L88" s="2">
        <f>TREND(Calibration!$A$2:$A$4,Calibration!$D$2:$D$4,G88)</f>
        <v>510.16093625009523</v>
      </c>
    </row>
    <row r="89" spans="1:12" x14ac:dyDescent="0.25">
      <c r="A89">
        <v>433145</v>
      </c>
      <c r="B89">
        <v>14.065999980000001</v>
      </c>
      <c r="C89">
        <v>0.65939999000000005</v>
      </c>
      <c r="D89">
        <v>460.78698730000002</v>
      </c>
      <c r="E89">
        <v>2.0666999800000001</v>
      </c>
      <c r="F89">
        <v>9.9000003020963209E+37</v>
      </c>
      <c r="G89">
        <v>1.34689999</v>
      </c>
      <c r="H89">
        <v>863.36700439000003</v>
      </c>
      <c r="J89" s="2">
        <f>TREND(Calibration!$A$2:$A$4,Calibration!$B$2:$B$4,C89)</f>
        <v>438.3605407302569</v>
      </c>
      <c r="K89" s="2">
        <f>TREND(Calibration!$A$2:$A$4,Calibration!$C$2:$C$4,E89)</f>
        <v>818.80653844639676</v>
      </c>
      <c r="L89" s="2">
        <f>TREND(Calibration!$A$2:$A$4,Calibration!$D$2:$D$4,G89)</f>
        <v>510.86441995254995</v>
      </c>
    </row>
    <row r="90" spans="1:12" x14ac:dyDescent="0.25">
      <c r="A90">
        <v>438144</v>
      </c>
      <c r="B90">
        <v>13.96199989</v>
      </c>
      <c r="C90">
        <v>0.65880000999999999</v>
      </c>
      <c r="D90">
        <v>980.58599853999999</v>
      </c>
      <c r="E90">
        <v>2.1428999900000001</v>
      </c>
      <c r="F90">
        <v>9.9000003020963209E+37</v>
      </c>
      <c r="G90">
        <v>1.35169995</v>
      </c>
      <c r="H90">
        <v>1257.1080322299999</v>
      </c>
      <c r="J90" s="2">
        <f>TREND(Calibration!$A$2:$A$4,Calibration!$B$2:$B$4,C90)</f>
        <v>437.99165017239903</v>
      </c>
      <c r="K90" s="2">
        <f>TREND(Calibration!$A$2:$A$4,Calibration!$C$2:$C$4,E90)</f>
        <v>849.37975425476009</v>
      </c>
      <c r="L90" s="2">
        <f>TREND(Calibration!$A$2:$A$4,Calibration!$D$2:$D$4,G90)</f>
        <v>512.85065190598357</v>
      </c>
    </row>
    <row r="91" spans="1:12" x14ac:dyDescent="0.25">
      <c r="A91">
        <v>443145</v>
      </c>
      <c r="B91">
        <v>13.88099957</v>
      </c>
      <c r="C91">
        <v>0.65289998000000005</v>
      </c>
      <c r="D91">
        <v>9.9000003020963209E+37</v>
      </c>
      <c r="E91">
        <v>1.9683999999999999</v>
      </c>
      <c r="F91">
        <v>849.60601807</v>
      </c>
      <c r="G91">
        <v>1.35599995</v>
      </c>
      <c r="H91">
        <v>9.9000003020963209E+37</v>
      </c>
      <c r="J91" s="2">
        <f>TREND(Calibration!$A$2:$A$4,Calibration!$B$2:$B$4,C91)</f>
        <v>434.36408699016317</v>
      </c>
      <c r="K91" s="2">
        <f>TREND(Calibration!$A$2:$A$4,Calibration!$C$2:$C$4,E91)</f>
        <v>779.36630080734903</v>
      </c>
      <c r="L91" s="2">
        <f>TREND(Calibration!$A$2:$A$4,Calibration!$D$2:$D$4,G91)</f>
        <v>514.62999952549796</v>
      </c>
    </row>
    <row r="92" spans="1:12" x14ac:dyDescent="0.25">
      <c r="A92">
        <v>448157</v>
      </c>
      <c r="B92">
        <v>13.90400028</v>
      </c>
      <c r="C92">
        <v>0.64480000999999998</v>
      </c>
      <c r="D92">
        <v>931.19799805000002</v>
      </c>
      <c r="E92">
        <v>1.99489999</v>
      </c>
      <c r="F92">
        <v>1100.4520263700001</v>
      </c>
      <c r="G92">
        <v>1.3571000099999999</v>
      </c>
      <c r="H92">
        <v>1153.1579589800001</v>
      </c>
      <c r="J92" s="2">
        <f>TREND(Calibration!$A$2:$A$4,Calibration!$B$2:$B$4,C92)</f>
        <v>429.38391689794071</v>
      </c>
      <c r="K92" s="2">
        <f>TREND(Calibration!$A$2:$A$4,Calibration!$C$2:$C$4,E92)</f>
        <v>789.99871297093637</v>
      </c>
      <c r="L92" s="2">
        <f>TREND(Calibration!$A$2:$A$4,Calibration!$D$2:$D$4,G92)</f>
        <v>515.08520630278235</v>
      </c>
    </row>
    <row r="93" spans="1:12" x14ac:dyDescent="0.25">
      <c r="A93">
        <v>453145</v>
      </c>
      <c r="B93">
        <v>13.87800026</v>
      </c>
      <c r="C93">
        <v>0.64429997999999999</v>
      </c>
      <c r="D93">
        <v>1272.38793945</v>
      </c>
      <c r="E93">
        <v>1.9900000099999999</v>
      </c>
      <c r="F93">
        <v>779.29797363</v>
      </c>
      <c r="G93">
        <v>1.3593000200000001</v>
      </c>
      <c r="H93">
        <v>9.9000003020963209E+37</v>
      </c>
      <c r="J93" s="2">
        <f>TREND(Calibration!$A$2:$A$4,Calibration!$B$2:$B$4,C93)</f>
        <v>429.07647940728162</v>
      </c>
      <c r="K93" s="2">
        <f>TREND(Calibration!$A$2:$A$4,Calibration!$C$2:$C$4,E93)</f>
        <v>788.03272706100449</v>
      </c>
      <c r="L93" s="2">
        <f>TREND(Calibration!$A$2:$A$4,Calibration!$D$2:$D$4,G93)</f>
        <v>515.99557433915641</v>
      </c>
    </row>
    <row r="94" spans="1:12" x14ac:dyDescent="0.25">
      <c r="A94">
        <v>458145</v>
      </c>
      <c r="B94">
        <v>13.86200047</v>
      </c>
      <c r="C94">
        <v>0.65339999999999998</v>
      </c>
      <c r="D94">
        <v>690.37701416000004</v>
      </c>
      <c r="E94">
        <v>1.9706000100000001</v>
      </c>
      <c r="F94">
        <v>9.9000003020963209E+37</v>
      </c>
      <c r="G94">
        <v>1.3631000499999999</v>
      </c>
      <c r="H94">
        <v>984.625</v>
      </c>
      <c r="J94" s="2">
        <f>TREND(Calibration!$A$2:$A$4,Calibration!$B$2:$B$4,C94)</f>
        <v>434.67151833244134</v>
      </c>
      <c r="K94" s="2">
        <f>TREND(Calibration!$A$2:$A$4,Calibration!$C$2:$C$4,E94)</f>
        <v>780.24899597380067</v>
      </c>
      <c r="L94" s="2">
        <f>TREND(Calibration!$A$2:$A$4,Calibration!$D$2:$D$4,G94)</f>
        <v>517.56803348673384</v>
      </c>
    </row>
    <row r="95" spans="1:12" x14ac:dyDescent="0.25">
      <c r="A95">
        <v>463144</v>
      </c>
      <c r="B95">
        <v>13.86200047</v>
      </c>
      <c r="C95">
        <v>0.65179997999999995</v>
      </c>
      <c r="D95">
        <v>9.9000003020963209E+37</v>
      </c>
      <c r="E95">
        <v>2.0041000800000002</v>
      </c>
      <c r="F95">
        <v>730.21997069999998</v>
      </c>
      <c r="G95">
        <v>1.36090004</v>
      </c>
      <c r="H95">
        <v>9.9000003020963209E+37</v>
      </c>
      <c r="J95" s="2">
        <f>TREND(Calibration!$A$2:$A$4,Calibration!$B$2:$B$4,C95)</f>
        <v>433.68776509002709</v>
      </c>
      <c r="K95" s="2">
        <f>TREND(Calibration!$A$2:$A$4,Calibration!$C$2:$C$4,E95)</f>
        <v>793.69000299867218</v>
      </c>
      <c r="L95" s="2">
        <f>TREND(Calibration!$A$2:$A$4,Calibration!$D$2:$D$4,G95)</f>
        <v>516.6576654503599</v>
      </c>
    </row>
    <row r="96" spans="1:12" x14ac:dyDescent="0.25">
      <c r="A96">
        <v>468145</v>
      </c>
      <c r="B96">
        <v>13.88799953</v>
      </c>
      <c r="C96">
        <v>0.65880000999999999</v>
      </c>
      <c r="D96">
        <v>781.15698241999996</v>
      </c>
      <c r="E96">
        <v>2.0840001099999999</v>
      </c>
      <c r="F96">
        <v>9.9000003020963209E+37</v>
      </c>
      <c r="G96">
        <v>1.3603999600000001</v>
      </c>
      <c r="H96">
        <v>9.9000003020963209E+37</v>
      </c>
      <c r="J96" s="2">
        <f>TREND(Calibration!$A$2:$A$4,Calibration!$B$2:$B$4,C96)</f>
        <v>437.99165017239903</v>
      </c>
      <c r="K96" s="2">
        <f>TREND(Calibration!$A$2:$A$4,Calibration!$C$2:$C$4,E96)</f>
        <v>825.74775286359602</v>
      </c>
      <c r="L96" s="2">
        <f>TREND(Calibration!$A$2:$A$4,Calibration!$D$2:$D$4,G96)</f>
        <v>516.45073146022821</v>
      </c>
    </row>
    <row r="97" spans="1:12" x14ac:dyDescent="0.25">
      <c r="A97">
        <v>473145</v>
      </c>
      <c r="B97">
        <v>13.90100002</v>
      </c>
      <c r="C97">
        <v>0.66420000999999995</v>
      </c>
      <c r="D97">
        <v>1232.2020263700001</v>
      </c>
      <c r="E97">
        <v>2.0894000500000001</v>
      </c>
      <c r="F97">
        <v>9.9000003020963209E+37</v>
      </c>
      <c r="G97">
        <v>1.36409998</v>
      </c>
      <c r="H97">
        <v>1165.5710449200001</v>
      </c>
      <c r="J97" s="2">
        <f>TREND(Calibration!$A$2:$A$4,Calibration!$B$2:$B$4,C97)</f>
        <v>441.31177586397581</v>
      </c>
      <c r="K97" s="2">
        <f>TREND(Calibration!$A$2:$A$4,Calibration!$C$2:$C$4,E97)</f>
        <v>827.91433435055671</v>
      </c>
      <c r="L97" s="2">
        <f>TREND(Calibration!$A$2:$A$4,Calibration!$D$2:$D$4,G97)</f>
        <v>517.98180629258991</v>
      </c>
    </row>
    <row r="98" spans="1:12" x14ac:dyDescent="0.25">
      <c r="A98">
        <v>478144</v>
      </c>
      <c r="B98">
        <v>13.942999840000001</v>
      </c>
      <c r="C98">
        <v>0.66149997999999999</v>
      </c>
      <c r="D98">
        <v>921.70599364999998</v>
      </c>
      <c r="E98">
        <v>2.01329994</v>
      </c>
      <c r="F98">
        <v>9.9000003020963209E+37</v>
      </c>
      <c r="G98">
        <v>1.3679000100000001</v>
      </c>
      <c r="H98">
        <v>1133.3100585899999</v>
      </c>
      <c r="J98" s="2">
        <f>TREND(Calibration!$A$2:$A$4,Calibration!$B$2:$B$4,C98)</f>
        <v>439.65169457304467</v>
      </c>
      <c r="K98" s="2">
        <f>TREND(Calibration!$A$2:$A$4,Calibration!$C$2:$C$4,E98)</f>
        <v>797.38120074505991</v>
      </c>
      <c r="L98" s="2">
        <f>TREND(Calibration!$A$2:$A$4,Calibration!$D$2:$D$4,G98)</f>
        <v>519.55426544016757</v>
      </c>
    </row>
    <row r="99" spans="1:12" x14ac:dyDescent="0.25">
      <c r="A99">
        <v>483157</v>
      </c>
      <c r="B99">
        <v>13.972000120000001</v>
      </c>
      <c r="C99">
        <v>0.66100000999999997</v>
      </c>
      <c r="D99">
        <v>838.71997069999998</v>
      </c>
      <c r="E99">
        <v>2.0397000300000001</v>
      </c>
      <c r="F99">
        <v>9.9000003020963209E+37</v>
      </c>
      <c r="G99">
        <v>1.3717000500000001</v>
      </c>
      <c r="H99">
        <v>9.9000003020963209E+37</v>
      </c>
      <c r="J99" s="2">
        <f>TREND(Calibration!$A$2:$A$4,Calibration!$B$2:$B$4,C99)</f>
        <v>439.34429397267104</v>
      </c>
      <c r="K99" s="2">
        <f>TREND(Calibration!$A$2:$A$4,Calibration!$C$2:$C$4,E99)</f>
        <v>807.9735307057806</v>
      </c>
      <c r="L99" s="2">
        <f>TREND(Calibration!$A$2:$A$4,Calibration!$D$2:$D$4,G99)</f>
        <v>521.12672872576275</v>
      </c>
    </row>
    <row r="100" spans="1:12" x14ac:dyDescent="0.25">
      <c r="A100">
        <v>488145</v>
      </c>
      <c r="B100">
        <v>14.01399994</v>
      </c>
      <c r="C100">
        <v>0.65450001000000002</v>
      </c>
      <c r="D100">
        <v>1009.65301514</v>
      </c>
      <c r="E100">
        <v>2.0434999500000002</v>
      </c>
      <c r="F100">
        <v>9.9000003020963209E+37</v>
      </c>
      <c r="G100">
        <v>1.3766000300000001</v>
      </c>
      <c r="H100">
        <v>723.90802001999998</v>
      </c>
      <c r="J100" s="2">
        <f>TREND(Calibration!$A$2:$A$4,Calibration!$B$2:$B$4,C100)</f>
        <v>435.34784638095829</v>
      </c>
      <c r="K100" s="2">
        <f>TREND(Calibration!$A$2:$A$4,Calibration!$C$2:$C$4,E100)</f>
        <v>809.49814696520787</v>
      </c>
      <c r="L100" s="2">
        <f>TREND(Calibration!$A$2:$A$4,Calibration!$D$2:$D$4,G100)</f>
        <v>523.15434913242984</v>
      </c>
    </row>
    <row r="101" spans="1:12" x14ac:dyDescent="0.25">
      <c r="A101">
        <v>493144</v>
      </c>
      <c r="B101">
        <v>14.055999760000001</v>
      </c>
      <c r="C101">
        <v>0.65609998000000003</v>
      </c>
      <c r="D101">
        <v>1045.7290039100001</v>
      </c>
      <c r="E101">
        <v>1.9975999600000001</v>
      </c>
      <c r="F101">
        <v>959.15802001999998</v>
      </c>
      <c r="G101">
        <v>1.3793</v>
      </c>
      <c r="H101">
        <v>9.9000003020963209E+37</v>
      </c>
      <c r="J101" s="2">
        <f>TREND(Calibration!$A$2:$A$4,Calibration!$B$2:$B$4,C101)</f>
        <v>436.33156888146794</v>
      </c>
      <c r="K101" s="2">
        <f>TREND(Calibration!$A$2:$A$4,Calibration!$C$2:$C$4,E101)</f>
        <v>791.08200371441671</v>
      </c>
      <c r="L101" s="2">
        <f>TREND(Calibration!$A$2:$A$4,Calibration!$D$2:$D$4,G101)</f>
        <v>524.27160150272289</v>
      </c>
    </row>
    <row r="102" spans="1:12" x14ac:dyDescent="0.25">
      <c r="A102">
        <v>498143</v>
      </c>
      <c r="B102">
        <v>14.09500027</v>
      </c>
      <c r="C102">
        <v>0.66420000999999995</v>
      </c>
      <c r="D102">
        <v>565.30999756000006</v>
      </c>
      <c r="E102">
        <v>2.1261000600000002</v>
      </c>
      <c r="F102">
        <v>873.66900635000002</v>
      </c>
      <c r="G102">
        <v>1.3787000199999999</v>
      </c>
      <c r="H102">
        <v>9.9000003020963209E+37</v>
      </c>
      <c r="J102" s="2">
        <f>TREND(Calibration!$A$2:$A$4,Calibration!$B$2:$B$4,C102)</f>
        <v>441.31177586397581</v>
      </c>
      <c r="K102" s="2">
        <f>TREND(Calibration!$A$2:$A$4,Calibration!$C$2:$C$4,E102)</f>
        <v>842.63923170816986</v>
      </c>
      <c r="L102" s="2">
        <f>TREND(Calibration!$A$2:$A$4,Calibration!$D$2:$D$4,G102)</f>
        <v>524.0233287155703</v>
      </c>
    </row>
    <row r="103" spans="1:12" x14ac:dyDescent="0.25">
      <c r="A103">
        <v>503142</v>
      </c>
      <c r="B103">
        <v>14.147000309999999</v>
      </c>
      <c r="C103">
        <v>0.66369997999999997</v>
      </c>
      <c r="D103">
        <v>705.46600341999999</v>
      </c>
      <c r="E103">
        <v>2.0186998799999998</v>
      </c>
      <c r="F103">
        <v>805.76397704999999</v>
      </c>
      <c r="G103">
        <v>1.37759995</v>
      </c>
      <c r="H103">
        <v>9.9000003020963209E+37</v>
      </c>
      <c r="J103" s="2">
        <f>TREND(Calibration!$A$2:$A$4,Calibration!$B$2:$B$4,C103)</f>
        <v>441.00433837331673</v>
      </c>
      <c r="K103" s="2">
        <f>TREND(Calibration!$A$2:$A$4,Calibration!$C$2:$C$4,E103)</f>
        <v>799.5477822320205</v>
      </c>
      <c r="L103" s="2">
        <f>TREND(Calibration!$A$2:$A$4,Calibration!$D$2:$D$4,G103)</f>
        <v>523.56811780026817</v>
      </c>
    </row>
    <row r="104" spans="1:12" x14ac:dyDescent="0.25">
      <c r="A104">
        <v>508142</v>
      </c>
      <c r="B104">
        <v>14.309000019999999</v>
      </c>
      <c r="C104">
        <v>0.66700000000000004</v>
      </c>
      <c r="D104">
        <v>66.707000730000004</v>
      </c>
      <c r="E104">
        <v>2.0801999599999998</v>
      </c>
      <c r="F104">
        <v>9.9000003020963209E+37</v>
      </c>
      <c r="G104">
        <v>1.3809000300000001</v>
      </c>
      <c r="H104">
        <v>1062.8840332</v>
      </c>
      <c r="J104" s="2">
        <f>TREND(Calibration!$A$2:$A$4,Calibration!$B$2:$B$4,C104)</f>
        <v>443.0333163704866</v>
      </c>
      <c r="K104" s="2">
        <f>TREND(Calibration!$A$2:$A$4,Calibration!$C$2:$C$4,E104)</f>
        <v>824.2230443228209</v>
      </c>
      <c r="L104" s="2">
        <f>TREND(Calibration!$A$2:$A$4,Calibration!$D$2:$D$4,G104)</f>
        <v>524.93369675194435</v>
      </c>
    </row>
    <row r="105" spans="1:12" x14ac:dyDescent="0.25">
      <c r="A105">
        <v>513143</v>
      </c>
      <c r="B105">
        <v>14.364999770000001</v>
      </c>
      <c r="C105">
        <v>0.66320002</v>
      </c>
      <c r="D105">
        <v>879.47698975000003</v>
      </c>
      <c r="E105">
        <v>2.2104001000000002</v>
      </c>
      <c r="F105">
        <v>9.9000003020963209E+37</v>
      </c>
      <c r="G105">
        <v>1.3809000300000001</v>
      </c>
      <c r="H105">
        <v>9.9000003020963209E+37</v>
      </c>
      <c r="J105" s="2">
        <f>TREND(Calibration!$A$2:$A$4,Calibration!$B$2:$B$4,C105)</f>
        <v>440.69694392132402</v>
      </c>
      <c r="K105" s="2">
        <f>TREND(Calibration!$A$2:$A$4,Calibration!$C$2:$C$4,E105)</f>
        <v>876.46236789376439</v>
      </c>
      <c r="L105" s="2">
        <f>TREND(Calibration!$A$2:$A$4,Calibration!$D$2:$D$4,G105)</f>
        <v>524.93369675194435</v>
      </c>
    </row>
    <row r="106" spans="1:12" x14ac:dyDescent="0.25">
      <c r="A106">
        <v>518143</v>
      </c>
      <c r="B106">
        <v>14.475000380000001</v>
      </c>
      <c r="C106">
        <v>0.66420000999999995</v>
      </c>
      <c r="D106">
        <v>979.18701171999999</v>
      </c>
      <c r="E106">
        <v>2.09159994</v>
      </c>
      <c r="F106">
        <v>9.9000003020963209E+37</v>
      </c>
      <c r="G106">
        <v>1.3793</v>
      </c>
      <c r="H106">
        <v>1119.8649902300001</v>
      </c>
      <c r="J106" s="2">
        <f>TREND(Calibration!$A$2:$A$4,Calibration!$B$2:$B$4,C106)</f>
        <v>441.31177586397581</v>
      </c>
      <c r="K106" s="2">
        <f>TREND(Calibration!$A$2:$A$4,Calibration!$C$2:$C$4,E106)</f>
        <v>828.79698137021808</v>
      </c>
      <c r="L106" s="2">
        <f>TREND(Calibration!$A$2:$A$4,Calibration!$D$2:$D$4,G106)</f>
        <v>524.27160150272289</v>
      </c>
    </row>
    <row r="107" spans="1:12" x14ac:dyDescent="0.25">
      <c r="A107">
        <v>523143</v>
      </c>
      <c r="B107">
        <v>14.56200027</v>
      </c>
      <c r="C107">
        <v>0.66369997999999997</v>
      </c>
      <c r="D107">
        <v>9.9000003020963209E+37</v>
      </c>
      <c r="E107">
        <v>2.2476000799999998</v>
      </c>
      <c r="F107">
        <v>1164.2580566399999</v>
      </c>
      <c r="G107">
        <v>1.3835999999999999</v>
      </c>
      <c r="H107">
        <v>9.9000003020963209E+37</v>
      </c>
      <c r="J107" s="2">
        <f>TREND(Calibration!$A$2:$A$4,Calibration!$B$2:$B$4,C107)</f>
        <v>441.00433837331673</v>
      </c>
      <c r="K107" s="2">
        <f>TREND(Calibration!$A$2:$A$4,Calibration!$C$2:$C$4,E107)</f>
        <v>891.38786484063871</v>
      </c>
      <c r="L107" s="2">
        <f>TREND(Calibration!$A$2:$A$4,Calibration!$D$2:$D$4,G107)</f>
        <v>526.0509491222374</v>
      </c>
    </row>
    <row r="108" spans="1:12" x14ac:dyDescent="0.25">
      <c r="A108">
        <v>528142</v>
      </c>
      <c r="B108">
        <v>14.61100006</v>
      </c>
      <c r="C108">
        <v>0.67019998999999997</v>
      </c>
      <c r="D108">
        <v>833.02502441000001</v>
      </c>
      <c r="E108">
        <v>2.0991001100000002</v>
      </c>
      <c r="F108">
        <v>9.9000003020963209E+37</v>
      </c>
      <c r="G108">
        <v>1.3852000200000001</v>
      </c>
      <c r="H108">
        <v>1040.37597656</v>
      </c>
      <c r="J108" s="2">
        <f>TREND(Calibration!$A$2:$A$4,Calibration!$B$2:$B$4,C108)</f>
        <v>445.0007921134104</v>
      </c>
      <c r="K108" s="2">
        <f>TREND(Calibration!$A$2:$A$4,Calibration!$C$2:$C$4,E108)</f>
        <v>831.80622396755382</v>
      </c>
      <c r="L108" s="2">
        <f>TREND(Calibration!$A$2:$A$4,Calibration!$D$2:$D$4,G108)</f>
        <v>526.71304023344101</v>
      </c>
    </row>
    <row r="109" spans="1:12" x14ac:dyDescent="0.25">
      <c r="A109">
        <v>533156</v>
      </c>
      <c r="B109">
        <v>14.67300034</v>
      </c>
      <c r="C109">
        <v>0.66909998999999998</v>
      </c>
      <c r="D109">
        <v>9.9000003020963209E+37</v>
      </c>
      <c r="E109">
        <v>2.1315000099999999</v>
      </c>
      <c r="F109">
        <v>9.9000003020963209E+37</v>
      </c>
      <c r="G109">
        <v>1.3840999599999999</v>
      </c>
      <c r="H109">
        <v>9.9000003020963209E+37</v>
      </c>
      <c r="J109" s="2">
        <f>TREND(Calibration!$A$2:$A$4,Calibration!$B$2:$B$4,C109)</f>
        <v>444.32447021327442</v>
      </c>
      <c r="K109" s="2">
        <f>TREND(Calibration!$A$2:$A$4,Calibration!$C$2:$C$4,E109)</f>
        <v>844.80581720736291</v>
      </c>
      <c r="L109" s="2">
        <f>TREND(Calibration!$A$2:$A$4,Calibration!$D$2:$D$4,G109)</f>
        <v>526.2578334561565</v>
      </c>
    </row>
    <row r="110" spans="1:12" x14ac:dyDescent="0.25">
      <c r="A110">
        <v>538143</v>
      </c>
      <c r="B110">
        <v>14.69499969</v>
      </c>
      <c r="C110">
        <v>0.66750001999999997</v>
      </c>
      <c r="D110">
        <v>9.9000003020963209E+37</v>
      </c>
      <c r="E110">
        <v>2.1045000599999999</v>
      </c>
      <c r="F110">
        <v>529.15899658000001</v>
      </c>
      <c r="G110">
        <v>1.3840999599999999</v>
      </c>
      <c r="H110">
        <v>9.9000003020963209E+37</v>
      </c>
      <c r="J110" s="2">
        <f>TREND(Calibration!$A$2:$A$4,Calibration!$B$2:$B$4,C110)</f>
        <v>443.34074771276477</v>
      </c>
      <c r="K110" s="2">
        <f>TREND(Calibration!$A$2:$A$4,Calibration!$C$2:$C$4,E110)</f>
        <v>833.97280946674687</v>
      </c>
      <c r="L110" s="2">
        <f>TREND(Calibration!$A$2:$A$4,Calibration!$D$2:$D$4,G110)</f>
        <v>526.2578334561565</v>
      </c>
    </row>
    <row r="111" spans="1:12" x14ac:dyDescent="0.25">
      <c r="A111">
        <v>543143</v>
      </c>
      <c r="B111">
        <v>14.73799992</v>
      </c>
      <c r="C111">
        <v>0.66479999000000001</v>
      </c>
      <c r="D111">
        <v>1162.9620361299999</v>
      </c>
      <c r="E111">
        <v>2.23580003</v>
      </c>
      <c r="F111">
        <v>753.34997558999999</v>
      </c>
      <c r="G111">
        <v>1.3830000200000001</v>
      </c>
      <c r="H111">
        <v>9.9000003020963209E+37</v>
      </c>
      <c r="J111" s="2">
        <f>TREND(Calibration!$A$2:$A$4,Calibration!$B$2:$B$4,C111)</f>
        <v>441.68066642183362</v>
      </c>
      <c r="K111" s="2">
        <f>TREND(Calibration!$A$2:$A$4,Calibration!$C$2:$C$4,E111)</f>
        <v>886.653410406847</v>
      </c>
      <c r="L111" s="2">
        <f>TREND(Calibration!$A$2:$A$4,Calibration!$D$2:$D$4,G111)</f>
        <v>525.80267633508481</v>
      </c>
    </row>
    <row r="112" spans="1:12" x14ac:dyDescent="0.25">
      <c r="A112">
        <v>548143</v>
      </c>
      <c r="B112">
        <v>14.79300022</v>
      </c>
      <c r="C112">
        <v>0.67449999000000005</v>
      </c>
      <c r="D112">
        <v>-9.9000003020963209E+37</v>
      </c>
      <c r="E112">
        <v>2.2600998899999998</v>
      </c>
      <c r="F112">
        <v>1056.59802246</v>
      </c>
      <c r="G112">
        <v>1.3835999999999999</v>
      </c>
      <c r="H112">
        <v>9.9000003020963209E+37</v>
      </c>
      <c r="J112" s="2">
        <f>TREND(Calibration!$A$2:$A$4,Calibration!$B$2:$B$4,C112)</f>
        <v>447.6445959048512</v>
      </c>
      <c r="K112" s="2">
        <f>TREND(Calibration!$A$2:$A$4,Calibration!$C$2:$C$4,E112)</f>
        <v>896.40307925719242</v>
      </c>
      <c r="L112" s="2">
        <f>TREND(Calibration!$A$2:$A$4,Calibration!$D$2:$D$4,G112)</f>
        <v>526.0509491222374</v>
      </c>
    </row>
    <row r="113" spans="1:12" x14ac:dyDescent="0.25">
      <c r="A113">
        <v>553143</v>
      </c>
      <c r="B113">
        <v>14.83199978</v>
      </c>
      <c r="C113">
        <v>0.67070001000000001</v>
      </c>
      <c r="D113">
        <v>762.11901854999996</v>
      </c>
      <c r="E113">
        <v>2.2169001100000001</v>
      </c>
      <c r="F113">
        <v>1193.5629882799999</v>
      </c>
      <c r="G113">
        <v>1.39170003</v>
      </c>
      <c r="H113">
        <v>9.9000003020963209E+37</v>
      </c>
      <c r="J113" s="2">
        <f>TREND(Calibration!$A$2:$A$4,Calibration!$B$2:$B$4,C113)</f>
        <v>445.30822345568862</v>
      </c>
      <c r="K113" s="2">
        <f>TREND(Calibration!$A$2:$A$4,Calibration!$C$2:$C$4,E113)</f>
        <v>879.07032304346217</v>
      </c>
      <c r="L113" s="2">
        <f>TREND(Calibration!$A$2:$A$4,Calibration!$D$2:$D$4,G113)</f>
        <v>529.40275588932934</v>
      </c>
    </row>
    <row r="114" spans="1:12" x14ac:dyDescent="0.25">
      <c r="A114">
        <v>558142</v>
      </c>
      <c r="B114">
        <v>14.838000299999999</v>
      </c>
      <c r="C114">
        <v>0.66909998999999998</v>
      </c>
      <c r="D114">
        <v>779.47900390999996</v>
      </c>
      <c r="E114">
        <v>2.0429999799999998</v>
      </c>
      <c r="F114">
        <v>1290.0290527300001</v>
      </c>
      <c r="G114">
        <v>1.39709997</v>
      </c>
      <c r="H114">
        <v>9.9000003020963209E+37</v>
      </c>
      <c r="J114" s="2">
        <f>TREND(Calibration!$A$2:$A$4,Calibration!$B$2:$B$4,C114)</f>
        <v>444.32447021327442</v>
      </c>
      <c r="K114" s="2">
        <f>TREND(Calibration!$A$2:$A$4,Calibration!$C$2:$C$4,E114)</f>
        <v>809.29754737594646</v>
      </c>
      <c r="L114" s="2">
        <f>TREND(Calibration!$A$2:$A$4,Calibration!$D$2:$D$4,G114)</f>
        <v>531.63726062991566</v>
      </c>
    </row>
    <row r="115" spans="1:12" x14ac:dyDescent="0.25">
      <c r="A115">
        <v>563142</v>
      </c>
      <c r="B115">
        <v>14.79599953</v>
      </c>
      <c r="C115">
        <v>0.6724</v>
      </c>
      <c r="D115">
        <v>572.94299316000001</v>
      </c>
      <c r="E115">
        <v>2.0171001</v>
      </c>
      <c r="F115">
        <v>9.9000003020963209E+37</v>
      </c>
      <c r="G115">
        <v>1.3997999400000001</v>
      </c>
      <c r="H115">
        <v>1234.3730468700001</v>
      </c>
      <c r="J115" s="2">
        <f>TREND(Calibration!$A$2:$A$4,Calibration!$B$2:$B$4,C115)</f>
        <v>446.35344206206338</v>
      </c>
      <c r="K115" s="2">
        <f>TREND(Calibration!$A$2:$A$4,Calibration!$C$2:$C$4,E115)</f>
        <v>798.90591329806762</v>
      </c>
      <c r="L115" s="2">
        <f>TREND(Calibration!$A$2:$A$4,Calibration!$D$2:$D$4,G115)</f>
        <v>532.75451300020882</v>
      </c>
    </row>
    <row r="116" spans="1:12" x14ac:dyDescent="0.25">
      <c r="A116">
        <v>568142</v>
      </c>
      <c r="B116">
        <v>14.751000400000001</v>
      </c>
      <c r="C116">
        <v>0.67290002000000004</v>
      </c>
      <c r="D116">
        <v>420.48001098999998</v>
      </c>
      <c r="E116">
        <v>2.1017999600000001</v>
      </c>
      <c r="F116">
        <v>9.9000003020963209E+37</v>
      </c>
      <c r="G116">
        <v>1.4003000299999999</v>
      </c>
      <c r="H116">
        <v>9.9000003020963209E+37</v>
      </c>
      <c r="J116" s="2">
        <f>TREND(Calibration!$A$2:$A$4,Calibration!$B$2:$B$4,C116)</f>
        <v>446.6608734043416</v>
      </c>
      <c r="K116" s="2">
        <f>TREND(Calibration!$A$2:$A$4,Calibration!$C$2:$C$4,E116)</f>
        <v>832.88946656424389</v>
      </c>
      <c r="L116" s="2">
        <f>TREND(Calibration!$A$2:$A$4,Calibration!$D$2:$D$4,G116)</f>
        <v>532.96145112835825</v>
      </c>
    </row>
    <row r="117" spans="1:12" x14ac:dyDescent="0.25">
      <c r="A117">
        <v>573143</v>
      </c>
      <c r="B117">
        <v>14.74400043</v>
      </c>
      <c r="C117">
        <v>0.6724</v>
      </c>
      <c r="D117">
        <v>274.42498778999999</v>
      </c>
      <c r="E117">
        <v>2.1099000000000001</v>
      </c>
      <c r="F117">
        <v>9.9000003020963209E+37</v>
      </c>
      <c r="G117">
        <v>1.40090001</v>
      </c>
      <c r="H117">
        <v>805.02197265999996</v>
      </c>
      <c r="J117" s="2">
        <f>TREND(Calibration!$A$2:$A$4,Calibration!$B$2:$B$4,C117)</f>
        <v>446.35344206206338</v>
      </c>
      <c r="K117" s="2">
        <f>TREND(Calibration!$A$2:$A$4,Calibration!$C$2:$C$4,E117)</f>
        <v>836.13939095370756</v>
      </c>
      <c r="L117" s="2">
        <f>TREND(Calibration!$A$2:$A$4,Calibration!$D$2:$D$4,G117)</f>
        <v>533.20972391551084</v>
      </c>
    </row>
    <row r="118" spans="1:12" x14ac:dyDescent="0.25">
      <c r="A118">
        <v>578143</v>
      </c>
      <c r="B118">
        <v>14.682000159999999</v>
      </c>
      <c r="C118">
        <v>0.66860001999999996</v>
      </c>
      <c r="D118">
        <v>1010.0369873</v>
      </c>
      <c r="E118">
        <v>2.1363999800000002</v>
      </c>
      <c r="F118">
        <v>9.9000003020963209E+37</v>
      </c>
      <c r="G118">
        <v>1.40090001</v>
      </c>
      <c r="H118">
        <v>9.9000003020963209E+37</v>
      </c>
      <c r="J118" s="2">
        <f>TREND(Calibration!$A$2:$A$4,Calibration!$B$2:$B$4,C118)</f>
        <v>444.01706961290074</v>
      </c>
      <c r="K118" s="2">
        <f>TREND(Calibration!$A$2:$A$4,Calibration!$C$2:$C$4,E118)</f>
        <v>846.77179910506231</v>
      </c>
      <c r="L118" s="2">
        <f>TREND(Calibration!$A$2:$A$4,Calibration!$D$2:$D$4,G118)</f>
        <v>533.20972391551084</v>
      </c>
    </row>
    <row r="119" spans="1:12" x14ac:dyDescent="0.25">
      <c r="A119">
        <v>583143</v>
      </c>
      <c r="B119">
        <v>14.66300011</v>
      </c>
      <c r="C119">
        <v>0.67180002000000005</v>
      </c>
      <c r="D119">
        <v>663.89300536999997</v>
      </c>
      <c r="E119">
        <v>2.2249998999999998</v>
      </c>
      <c r="F119">
        <v>9.9000003020963209E+37</v>
      </c>
      <c r="G119">
        <v>1.4052</v>
      </c>
      <c r="H119">
        <v>1360.51501465</v>
      </c>
      <c r="J119" s="2">
        <f>TREND(Calibration!$A$2:$A$4,Calibration!$B$2:$B$4,C119)</f>
        <v>445.98455150420557</v>
      </c>
      <c r="K119" s="2">
        <f>TREND(Calibration!$A$2:$A$4,Calibration!$C$2:$C$4,E119)</f>
        <v>882.3201471271127</v>
      </c>
      <c r="L119" s="2">
        <f>TREND(Calibration!$A$2:$A$4,Calibration!$D$2:$D$4,G119)</f>
        <v>534.9890673970076</v>
      </c>
    </row>
    <row r="120" spans="1:12" x14ac:dyDescent="0.25">
      <c r="A120">
        <v>588144</v>
      </c>
      <c r="B120">
        <v>14.644000050000001</v>
      </c>
      <c r="C120">
        <v>0.66530001000000005</v>
      </c>
      <c r="D120">
        <v>9.9000003020963209E+37</v>
      </c>
      <c r="E120">
        <v>2.1217999500000002</v>
      </c>
      <c r="F120">
        <v>9.9000003020963209E+37</v>
      </c>
      <c r="G120">
        <v>1.4035999800000001</v>
      </c>
      <c r="H120">
        <v>9.9000003020963209E+37</v>
      </c>
      <c r="J120" s="2">
        <f>TREND(Calibration!$A$2:$A$4,Calibration!$B$2:$B$4,C120)</f>
        <v>441.98809776411184</v>
      </c>
      <c r="K120" s="2">
        <f>TREND(Calibration!$A$2:$A$4,Calibration!$C$2:$C$4,E120)</f>
        <v>840.91392759036603</v>
      </c>
      <c r="L120" s="2">
        <f>TREND(Calibration!$A$2:$A$4,Calibration!$D$2:$D$4,G120)</f>
        <v>534.32697628580399</v>
      </c>
    </row>
    <row r="121" spans="1:12" x14ac:dyDescent="0.25">
      <c r="A121">
        <v>593143</v>
      </c>
      <c r="B121">
        <v>14.68599987</v>
      </c>
      <c r="C121">
        <v>0.66970003</v>
      </c>
      <c r="D121">
        <v>556.44201659999999</v>
      </c>
      <c r="E121">
        <v>2.18280005</v>
      </c>
      <c r="F121">
        <v>9.9000003020963209E+37</v>
      </c>
      <c r="G121">
        <v>1.4056999699999999</v>
      </c>
      <c r="H121">
        <v>867.65698241999996</v>
      </c>
      <c r="J121" s="2">
        <f>TREND(Calibration!$A$2:$A$4,Calibration!$B$2:$B$4,C121)</f>
        <v>444.69339766141769</v>
      </c>
      <c r="K121" s="2">
        <f>TREND(Calibration!$A$2:$A$4,Calibration!$C$2:$C$4,E121)</f>
        <v>865.38858607967245</v>
      </c>
      <c r="L121" s="2">
        <f>TREND(Calibration!$A$2:$A$4,Calibration!$D$2:$D$4,G121)</f>
        <v>535.19595586894445</v>
      </c>
    </row>
    <row r="122" spans="1:12" x14ac:dyDescent="0.25">
      <c r="A122">
        <v>598143</v>
      </c>
      <c r="B122">
        <v>14.70199966</v>
      </c>
      <c r="C122">
        <v>0.67070001000000001</v>
      </c>
      <c r="D122">
        <v>1329.7399902300001</v>
      </c>
      <c r="E122">
        <v>2.1256001000000002</v>
      </c>
      <c r="F122">
        <v>9.9000003020963209E+37</v>
      </c>
      <c r="G122">
        <v>1.4052</v>
      </c>
      <c r="H122">
        <v>9.9000003020963209E+37</v>
      </c>
      <c r="J122" s="2">
        <f>TREND(Calibration!$A$2:$A$4,Calibration!$B$2:$B$4,C122)</f>
        <v>445.30822345568862</v>
      </c>
      <c r="K122" s="2">
        <f>TREND(Calibration!$A$2:$A$4,Calibration!$C$2:$C$4,E122)</f>
        <v>842.43863613114115</v>
      </c>
      <c r="L122" s="2">
        <f>TREND(Calibration!$A$2:$A$4,Calibration!$D$2:$D$4,G122)</f>
        <v>534.9890673970076</v>
      </c>
    </row>
    <row r="123" spans="1:12" x14ac:dyDescent="0.25">
      <c r="A123">
        <v>603145</v>
      </c>
      <c r="B123">
        <v>14.69200039</v>
      </c>
      <c r="C123">
        <v>0.66640001999999998</v>
      </c>
      <c r="D123">
        <v>968.50201416000004</v>
      </c>
      <c r="E123">
        <v>2.4091000600000001</v>
      </c>
      <c r="F123">
        <v>862.99200439000003</v>
      </c>
      <c r="G123">
        <v>1.4105999499999999</v>
      </c>
      <c r="H123">
        <v>9.9000003020963209E+37</v>
      </c>
      <c r="J123" s="2">
        <f>TREND(Calibration!$A$2:$A$4,Calibration!$B$2:$B$4,C123)</f>
        <v>442.66442581262874</v>
      </c>
      <c r="K123" s="2">
        <f>TREND(Calibration!$A$2:$A$4,Calibration!$C$2:$C$4,E123)</f>
        <v>956.1854120008868</v>
      </c>
      <c r="L123" s="2">
        <f>TREND(Calibration!$A$2:$A$4,Calibration!$D$2:$D$4,G123)</f>
        <v>537.22357627561155</v>
      </c>
    </row>
    <row r="124" spans="1:12" x14ac:dyDescent="0.25">
      <c r="A124">
        <v>608144</v>
      </c>
      <c r="B124">
        <v>14.725000380000001</v>
      </c>
      <c r="C124">
        <v>0.67129998999999996</v>
      </c>
      <c r="D124">
        <v>1111.95495605</v>
      </c>
      <c r="E124">
        <v>2.2432999599999999</v>
      </c>
      <c r="F124">
        <v>971.58001708999996</v>
      </c>
      <c r="G124">
        <v>1.4164999700000001</v>
      </c>
      <c r="H124">
        <v>9.9000003020963209E+37</v>
      </c>
      <c r="J124" s="2">
        <f>TREND(Calibration!$A$2:$A$4,Calibration!$B$2:$B$4,C124)</f>
        <v>445.67711401354643</v>
      </c>
      <c r="K124" s="2">
        <f>TREND(Calibration!$A$2:$A$4,Calibration!$C$2:$C$4,E124)</f>
        <v>889.6625567106023</v>
      </c>
      <c r="L124" s="2">
        <f>TREND(Calibration!$A$2:$A$4,Calibration!$D$2:$D$4,G124)</f>
        <v>539.66501500632967</v>
      </c>
    </row>
    <row r="125" spans="1:12" x14ac:dyDescent="0.25">
      <c r="A125">
        <v>613144</v>
      </c>
      <c r="B125">
        <v>14.74400043</v>
      </c>
      <c r="C125">
        <v>0.66799998000000005</v>
      </c>
      <c r="D125">
        <v>1078.4799804700001</v>
      </c>
      <c r="E125">
        <v>2.15149999</v>
      </c>
      <c r="F125">
        <v>1196.16699219</v>
      </c>
      <c r="G125">
        <v>1.4170999500000001</v>
      </c>
      <c r="H125">
        <v>931.16998291000004</v>
      </c>
      <c r="J125" s="2">
        <f>TREND(Calibration!$A$2:$A$4,Calibration!$B$2:$B$4,C125)</f>
        <v>443.64814216475753</v>
      </c>
      <c r="K125" s="2">
        <f>TREND(Calibration!$A$2:$A$4,Calibration!$C$2:$C$4,E125)</f>
        <v>852.83027422125247</v>
      </c>
      <c r="L125" s="2">
        <f>TREND(Calibration!$A$2:$A$4,Calibration!$D$2:$D$4,G125)</f>
        <v>539.91328779348225</v>
      </c>
    </row>
    <row r="126" spans="1:12" x14ac:dyDescent="0.25">
      <c r="A126">
        <v>618145</v>
      </c>
      <c r="B126">
        <v>14.73400021</v>
      </c>
      <c r="C126">
        <v>0.67019998999999997</v>
      </c>
      <c r="D126">
        <v>1187.0870361299999</v>
      </c>
      <c r="E126">
        <v>2.23580003</v>
      </c>
      <c r="F126">
        <v>582.38299560999997</v>
      </c>
      <c r="G126">
        <v>1.41869998</v>
      </c>
      <c r="H126">
        <v>9.9000003020963209E+37</v>
      </c>
      <c r="J126" s="2">
        <f>TREND(Calibration!$A$2:$A$4,Calibration!$B$2:$B$4,C126)</f>
        <v>445.0007921134104</v>
      </c>
      <c r="K126" s="2">
        <f>TREND(Calibration!$A$2:$A$4,Calibration!$C$2:$C$4,E126)</f>
        <v>886.653410406847</v>
      </c>
      <c r="L126" s="2">
        <f>TREND(Calibration!$A$2:$A$4,Calibration!$D$2:$D$4,G126)</f>
        <v>540.57538304270349</v>
      </c>
    </row>
    <row r="127" spans="1:12" x14ac:dyDescent="0.25">
      <c r="A127">
        <v>623144</v>
      </c>
      <c r="B127">
        <v>14.78100014</v>
      </c>
      <c r="C127">
        <v>0.66799998000000005</v>
      </c>
      <c r="D127">
        <v>1226.54394531</v>
      </c>
      <c r="E127">
        <v>2.1942000400000001</v>
      </c>
      <c r="F127">
        <v>657.61798095999995</v>
      </c>
      <c r="G127">
        <v>1.4213999500000001</v>
      </c>
      <c r="H127">
        <v>9.9000003020963209E+37</v>
      </c>
      <c r="J127" s="2">
        <f>TREND(Calibration!$A$2:$A$4,Calibration!$B$2:$B$4,C127)</f>
        <v>443.64814216475753</v>
      </c>
      <c r="K127" s="2">
        <f>TREND(Calibration!$A$2:$A$4,Calibration!$C$2:$C$4,E127)</f>
        <v>869.9625271393021</v>
      </c>
      <c r="L127" s="2">
        <f>TREND(Calibration!$A$2:$A$4,Calibration!$D$2:$D$4,G127)</f>
        <v>541.69263541299665</v>
      </c>
    </row>
    <row r="128" spans="1:12" x14ac:dyDescent="0.25">
      <c r="A128">
        <v>628145</v>
      </c>
      <c r="B128">
        <v>14.791999819999999</v>
      </c>
      <c r="C128">
        <v>0.66530001000000005</v>
      </c>
      <c r="D128">
        <v>1171.5670166</v>
      </c>
      <c r="E128">
        <v>2.08999991</v>
      </c>
      <c r="F128">
        <v>540.54101562000005</v>
      </c>
      <c r="G128">
        <v>1.4241000399999999</v>
      </c>
      <c r="H128">
        <v>9.9000003020963209E+37</v>
      </c>
      <c r="J128" s="2">
        <f>TREND(Calibration!$A$2:$A$4,Calibration!$B$2:$B$4,C128)</f>
        <v>441.98809776411184</v>
      </c>
      <c r="K128" s="2">
        <f>TREND(Calibration!$A$2:$A$4,Calibration!$C$2:$C$4,E128)</f>
        <v>828.15501213045206</v>
      </c>
      <c r="L128" s="2">
        <f>TREND(Calibration!$A$2:$A$4,Calibration!$D$2:$D$4,G128)</f>
        <v>542.80993743950239</v>
      </c>
    </row>
    <row r="129" spans="1:12" x14ac:dyDescent="0.25">
      <c r="A129">
        <v>633144</v>
      </c>
      <c r="B129">
        <v>14.82299995</v>
      </c>
      <c r="C129">
        <v>0.66909998999999998</v>
      </c>
      <c r="D129">
        <v>1061.5080566399999</v>
      </c>
      <c r="E129">
        <v>2.05049992</v>
      </c>
      <c r="F129">
        <v>789.66900635000002</v>
      </c>
      <c r="G129">
        <v>1.4251999900000001</v>
      </c>
      <c r="H129">
        <v>1353.3389892600001</v>
      </c>
      <c r="J129" s="2">
        <f>TREND(Calibration!$A$2:$A$4,Calibration!$B$2:$B$4,C129)</f>
        <v>444.32447021327442</v>
      </c>
      <c r="K129" s="2">
        <f>TREND(Calibration!$A$2:$A$4,Calibration!$C$2:$C$4,E129)</f>
        <v>812.30669769193435</v>
      </c>
      <c r="L129" s="2">
        <f>TREND(Calibration!$A$2:$A$4,Calibration!$D$2:$D$4,G129)</f>
        <v>543.26509869859194</v>
      </c>
    </row>
    <row r="130" spans="1:12" x14ac:dyDescent="0.25">
      <c r="A130">
        <v>638144</v>
      </c>
      <c r="B130">
        <v>14.87699986</v>
      </c>
      <c r="C130">
        <v>0.66909998999999998</v>
      </c>
      <c r="D130">
        <v>1231.5319824200001</v>
      </c>
      <c r="E130">
        <v>2.10400009</v>
      </c>
      <c r="F130">
        <v>647.32598876999998</v>
      </c>
      <c r="G130">
        <v>1.4251999900000001</v>
      </c>
      <c r="H130">
        <v>9.9000003020963209E+37</v>
      </c>
      <c r="J130" s="2">
        <f>TREND(Calibration!$A$2:$A$4,Calibration!$B$2:$B$4,C130)</f>
        <v>444.32447021327442</v>
      </c>
      <c r="K130" s="2">
        <f>TREND(Calibration!$A$2:$A$4,Calibration!$C$2:$C$4,E130)</f>
        <v>833.77220987748558</v>
      </c>
      <c r="L130" s="2">
        <f>TREND(Calibration!$A$2:$A$4,Calibration!$D$2:$D$4,G130)</f>
        <v>543.26509869859194</v>
      </c>
    </row>
    <row r="131" spans="1:12" x14ac:dyDescent="0.25">
      <c r="A131">
        <v>643145</v>
      </c>
      <c r="B131">
        <v>14.91800022</v>
      </c>
      <c r="C131">
        <v>0.66970003</v>
      </c>
      <c r="D131">
        <v>9.9000003020963209E+37</v>
      </c>
      <c r="E131">
        <v>2.1017999600000001</v>
      </c>
      <c r="F131">
        <v>463.08898926000001</v>
      </c>
      <c r="G131">
        <v>1.4272999799999999</v>
      </c>
      <c r="H131">
        <v>9.9000003020963209E+37</v>
      </c>
      <c r="J131" s="2">
        <f>TREND(Calibration!$A$2:$A$4,Calibration!$B$2:$B$4,C131)</f>
        <v>444.69339766141769</v>
      </c>
      <c r="K131" s="2">
        <f>TREND(Calibration!$A$2:$A$4,Calibration!$C$2:$C$4,E131)</f>
        <v>832.88946656424389</v>
      </c>
      <c r="L131" s="2">
        <f>TREND(Calibration!$A$2:$A$4,Calibration!$D$2:$D$4,G131)</f>
        <v>544.1340782817324</v>
      </c>
    </row>
    <row r="132" spans="1:12" x14ac:dyDescent="0.25">
      <c r="A132">
        <v>648144</v>
      </c>
      <c r="B132">
        <v>14.960000040000001</v>
      </c>
      <c r="C132">
        <v>0.66750001999999997</v>
      </c>
      <c r="D132">
        <v>1151.76794434</v>
      </c>
      <c r="E132">
        <v>2.1487999000000002</v>
      </c>
      <c r="F132">
        <v>829.96398925999995</v>
      </c>
      <c r="G132">
        <v>1.42680001</v>
      </c>
      <c r="H132">
        <v>9.9000003020963209E+37</v>
      </c>
      <c r="J132" s="2">
        <f>TREND(Calibration!$A$2:$A$4,Calibration!$B$2:$B$4,C132)</f>
        <v>443.34074771276477</v>
      </c>
      <c r="K132" s="2">
        <f>TREND(Calibration!$A$2:$A$4,Calibration!$C$2:$C$4,E132)</f>
        <v>851.74693533098207</v>
      </c>
      <c r="L132" s="2">
        <f>TREND(Calibration!$A$2:$A$4,Calibration!$D$2:$D$4,G132)</f>
        <v>543.92718980979555</v>
      </c>
    </row>
    <row r="133" spans="1:12" x14ac:dyDescent="0.25">
      <c r="A133">
        <v>653144</v>
      </c>
      <c r="B133">
        <v>14.958000180000001</v>
      </c>
      <c r="C133">
        <v>0.66860001999999996</v>
      </c>
      <c r="D133">
        <v>9.9000003020963209E+37</v>
      </c>
      <c r="E133">
        <v>2.1099000000000001</v>
      </c>
      <c r="F133">
        <v>567.16400146000001</v>
      </c>
      <c r="G133">
        <v>1.4333000199999999</v>
      </c>
      <c r="H133">
        <v>9.9000003020963209E+37</v>
      </c>
      <c r="J133" s="2">
        <f>TREND(Calibration!$A$2:$A$4,Calibration!$B$2:$B$4,C133)</f>
        <v>444.01706961290074</v>
      </c>
      <c r="K133" s="2">
        <f>TREND(Calibration!$A$2:$A$4,Calibration!$C$2:$C$4,E133)</f>
        <v>836.13939095370756</v>
      </c>
      <c r="L133" s="2">
        <f>TREND(Calibration!$A$2:$A$4,Calibration!$D$2:$D$4,G133)</f>
        <v>546.61690546568389</v>
      </c>
    </row>
    <row r="134" spans="1:12" x14ac:dyDescent="0.25">
      <c r="A134">
        <v>658144</v>
      </c>
      <c r="B134">
        <v>14.95600033</v>
      </c>
      <c r="C134">
        <v>0.66640001999999998</v>
      </c>
      <c r="D134">
        <v>1306.2960205100001</v>
      </c>
      <c r="E134">
        <v>2.0369999399999998</v>
      </c>
      <c r="F134">
        <v>992.55200194999998</v>
      </c>
      <c r="G134">
        <v>1.43599999</v>
      </c>
      <c r="H134">
        <v>1309.37597656</v>
      </c>
      <c r="J134" s="2">
        <f>TREND(Calibration!$A$2:$A$4,Calibration!$B$2:$B$4,C134)</f>
        <v>442.66442581262874</v>
      </c>
      <c r="K134" s="2">
        <f>TREND(Calibration!$A$2:$A$4,Calibration!$C$2:$C$4,E134)</f>
        <v>806.89019181550998</v>
      </c>
      <c r="L134" s="2">
        <f>TREND(Calibration!$A$2:$A$4,Calibration!$D$2:$D$4,G134)</f>
        <v>547.73415783597704</v>
      </c>
    </row>
    <row r="135" spans="1:12" x14ac:dyDescent="0.25">
      <c r="A135">
        <v>663144</v>
      </c>
      <c r="B135">
        <v>14.89000034</v>
      </c>
      <c r="C135">
        <v>0.66479999000000001</v>
      </c>
      <c r="D135">
        <v>9.9000003020963209E+37</v>
      </c>
      <c r="E135">
        <v>2.0785999300000002</v>
      </c>
      <c r="F135">
        <v>603.42199706999997</v>
      </c>
      <c r="G135">
        <v>1.43060005</v>
      </c>
      <c r="H135">
        <v>9.9000003020963209E+37</v>
      </c>
      <c r="J135" s="2">
        <f>TREND(Calibration!$A$2:$A$4,Calibration!$B$2:$B$4,C135)</f>
        <v>441.68066642183362</v>
      </c>
      <c r="K135" s="2">
        <f>TREND(Calibration!$A$2:$A$4,Calibration!$C$2:$C$4,E135)</f>
        <v>823.58107508305511</v>
      </c>
      <c r="L135" s="2">
        <f>TREND(Calibration!$A$2:$A$4,Calibration!$D$2:$D$4,G135)</f>
        <v>545.49965309539084</v>
      </c>
    </row>
    <row r="136" spans="1:12" x14ac:dyDescent="0.25">
      <c r="A136">
        <v>668145</v>
      </c>
      <c r="B136">
        <v>14.8409996</v>
      </c>
      <c r="C136">
        <v>0.67339998000000001</v>
      </c>
      <c r="D136">
        <v>1343.86901855</v>
      </c>
      <c r="E136">
        <v>2.0144000100000001</v>
      </c>
      <c r="F136">
        <v>609.46301270000004</v>
      </c>
      <c r="G136">
        <v>1.4333000199999999</v>
      </c>
      <c r="H136">
        <v>9.9000003020963209E+37</v>
      </c>
      <c r="J136" s="2">
        <f>TREND(Calibration!$A$2:$A$4,Calibration!$B$2:$B$4,C136)</f>
        <v>446.96826785633431</v>
      </c>
      <c r="K136" s="2">
        <f>TREND(Calibration!$A$2:$A$4,Calibration!$C$2:$C$4,E136)</f>
        <v>797.82257440779711</v>
      </c>
      <c r="L136" s="2">
        <f>TREND(Calibration!$A$2:$A$4,Calibration!$D$2:$D$4,G136)</f>
        <v>546.61690546568389</v>
      </c>
    </row>
    <row r="137" spans="1:12" x14ac:dyDescent="0.25">
      <c r="A137">
        <v>673144</v>
      </c>
      <c r="B137">
        <v>14.80200005</v>
      </c>
      <c r="C137">
        <v>0.66909998999999998</v>
      </c>
      <c r="D137">
        <v>1011.0380249</v>
      </c>
      <c r="E137">
        <v>2.0160000299999998</v>
      </c>
      <c r="F137">
        <v>1368.1610107399999</v>
      </c>
      <c r="G137">
        <v>1.4327000400000001</v>
      </c>
      <c r="H137">
        <v>1160.4770507799999</v>
      </c>
      <c r="J137" s="2">
        <f>TREND(Calibration!$A$2:$A$4,Calibration!$B$2:$B$4,C137)</f>
        <v>444.32447021327442</v>
      </c>
      <c r="K137" s="2">
        <f>TREND(Calibration!$A$2:$A$4,Calibration!$C$2:$C$4,E137)</f>
        <v>798.46453963533042</v>
      </c>
      <c r="L137" s="2">
        <f>TREND(Calibration!$A$2:$A$4,Calibration!$D$2:$D$4,G137)</f>
        <v>546.3686326785313</v>
      </c>
    </row>
    <row r="138" spans="1:12" x14ac:dyDescent="0.25">
      <c r="A138">
        <v>678144</v>
      </c>
      <c r="B138">
        <v>14.70199966</v>
      </c>
      <c r="C138">
        <v>0.66799998000000005</v>
      </c>
      <c r="D138">
        <v>9.9000003020963209E+37</v>
      </c>
      <c r="E138">
        <v>2.0322000999999998</v>
      </c>
      <c r="F138">
        <v>9.9000003020963209E+37</v>
      </c>
      <c r="G138">
        <v>1.43219995</v>
      </c>
      <c r="H138">
        <v>9.9000003020963209E+37</v>
      </c>
      <c r="J138" s="2">
        <f>TREND(Calibration!$A$2:$A$4,Calibration!$B$2:$B$4,C138)</f>
        <v>443.64814216475753</v>
      </c>
      <c r="K138" s="2">
        <f>TREND(Calibration!$A$2:$A$4,Calibration!$C$2:$C$4,E138)</f>
        <v>804.96438440202519</v>
      </c>
      <c r="L138" s="2">
        <f>TREND(Calibration!$A$2:$A$4,Calibration!$D$2:$D$4,G138)</f>
        <v>546.16169455038175</v>
      </c>
    </row>
    <row r="139" spans="1:12" x14ac:dyDescent="0.25">
      <c r="A139">
        <v>683144</v>
      </c>
      <c r="B139">
        <v>14.663999560000001</v>
      </c>
      <c r="C139">
        <v>0.66750001999999997</v>
      </c>
      <c r="D139">
        <v>989.74401854999996</v>
      </c>
      <c r="E139">
        <v>2.1017999600000001</v>
      </c>
      <c r="F139">
        <v>9.9000003020963209E+37</v>
      </c>
      <c r="G139">
        <v>1.4289000000000001</v>
      </c>
      <c r="H139">
        <v>1277.48400879</v>
      </c>
      <c r="J139" s="2">
        <f>TREND(Calibration!$A$2:$A$4,Calibration!$B$2:$B$4,C139)</f>
        <v>443.34074771276477</v>
      </c>
      <c r="K139" s="2">
        <f>TREND(Calibration!$A$2:$A$4,Calibration!$C$2:$C$4,E139)</f>
        <v>832.88946656424389</v>
      </c>
      <c r="L139" s="2">
        <f>TREND(Calibration!$A$2:$A$4,Calibration!$D$2:$D$4,G139)</f>
        <v>544.79616939293601</v>
      </c>
    </row>
    <row r="140" spans="1:12" x14ac:dyDescent="0.25">
      <c r="A140">
        <v>688144</v>
      </c>
      <c r="B140">
        <v>14.62199974</v>
      </c>
      <c r="C140">
        <v>0.66210002000000001</v>
      </c>
      <c r="D140">
        <v>1012.59899902</v>
      </c>
      <c r="E140">
        <v>2.0348999499999998</v>
      </c>
      <c r="F140">
        <v>9.9000003020963209E+37</v>
      </c>
      <c r="G140">
        <v>1.4327000400000001</v>
      </c>
      <c r="H140">
        <v>1227.17004395</v>
      </c>
      <c r="J140" s="2">
        <f>TREND(Calibration!$A$2:$A$4,Calibration!$B$2:$B$4,C140)</f>
        <v>440.02062202118799</v>
      </c>
      <c r="K140" s="2">
        <f>TREND(Calibration!$A$2:$A$4,Calibration!$C$2:$C$4,E140)</f>
        <v>806.04762699871526</v>
      </c>
      <c r="L140" s="2">
        <f>TREND(Calibration!$A$2:$A$4,Calibration!$D$2:$D$4,G140)</f>
        <v>546.3686326785313</v>
      </c>
    </row>
    <row r="141" spans="1:12" x14ac:dyDescent="0.25">
      <c r="A141">
        <v>693144</v>
      </c>
      <c r="B141">
        <v>14.56499958</v>
      </c>
      <c r="C141">
        <v>0.65719998000000002</v>
      </c>
      <c r="D141">
        <v>893.54302978999999</v>
      </c>
      <c r="E141">
        <v>2.1672000900000001</v>
      </c>
      <c r="F141">
        <v>9.9000003020963209E+37</v>
      </c>
      <c r="G141">
        <v>1.43920004</v>
      </c>
      <c r="H141">
        <v>9.9000003020963209E+37</v>
      </c>
      <c r="J141" s="2">
        <f>TREND(Calibration!$A$2:$A$4,Calibration!$B$2:$B$4,C141)</f>
        <v>437.00789078160392</v>
      </c>
      <c r="K141" s="2">
        <f>TREND(Calibration!$A$2:$A$4,Calibration!$C$2:$C$4,E141)</f>
        <v>859.12951939868606</v>
      </c>
      <c r="L141" s="2">
        <f>TREND(Calibration!$A$2:$A$4,Calibration!$D$2:$D$4,G141)</f>
        <v>549.058344196402</v>
      </c>
    </row>
    <row r="142" spans="1:12" x14ac:dyDescent="0.25">
      <c r="A142">
        <v>698145</v>
      </c>
      <c r="B142">
        <v>14.52099991</v>
      </c>
      <c r="C142">
        <v>0.65560001000000001</v>
      </c>
      <c r="D142">
        <v>735.69702147999999</v>
      </c>
      <c r="E142">
        <v>2.20120001</v>
      </c>
      <c r="F142">
        <v>9.9000003020963209E+37</v>
      </c>
      <c r="G142">
        <v>1.4386999600000001</v>
      </c>
      <c r="H142">
        <v>856.03997803000004</v>
      </c>
      <c r="J142" s="2">
        <f>TREND(Calibration!$A$2:$A$4,Calibration!$B$2:$B$4,C142)</f>
        <v>436.02416828109426</v>
      </c>
      <c r="K142" s="2">
        <f>TREND(Calibration!$A$2:$A$4,Calibration!$C$2:$C$4,E142)</f>
        <v>872.77107786602858</v>
      </c>
      <c r="L142" s="2">
        <f>TREND(Calibration!$A$2:$A$4,Calibration!$D$2:$D$4,G142)</f>
        <v>548.8514102062702</v>
      </c>
    </row>
    <row r="143" spans="1:12" x14ac:dyDescent="0.25">
      <c r="A143">
        <v>703146</v>
      </c>
      <c r="B143">
        <v>14.458999629999999</v>
      </c>
      <c r="C143">
        <v>0.65780002000000004</v>
      </c>
      <c r="D143">
        <v>850.67700194999998</v>
      </c>
      <c r="E143">
        <v>2.0845999700000002</v>
      </c>
      <c r="F143">
        <v>9.9000003020963209E+37</v>
      </c>
      <c r="G143">
        <v>1.44029999</v>
      </c>
      <c r="H143">
        <v>977.10101318</v>
      </c>
      <c r="J143" s="2">
        <f>TREND(Calibration!$A$2:$A$4,Calibration!$B$2:$B$4,C143)</f>
        <v>437.37681822974724</v>
      </c>
      <c r="K143" s="2">
        <f>TREND(Calibration!$A$2:$A$4,Calibration!$C$2:$C$4,E143)</f>
        <v>825.9884306434916</v>
      </c>
      <c r="L143" s="2">
        <f>TREND(Calibration!$A$2:$A$4,Calibration!$D$2:$D$4,G143)</f>
        <v>549.51350545549144</v>
      </c>
    </row>
    <row r="144" spans="1:12" x14ac:dyDescent="0.25">
      <c r="A144">
        <v>708147</v>
      </c>
      <c r="B144">
        <v>14.38099957</v>
      </c>
      <c r="C144">
        <v>0.65560001000000001</v>
      </c>
      <c r="D144">
        <v>818.37402343999997</v>
      </c>
      <c r="E144">
        <v>2.18280005</v>
      </c>
      <c r="F144">
        <v>9.9000003020963209E+37</v>
      </c>
      <c r="G144">
        <v>1.43599999</v>
      </c>
      <c r="H144">
        <v>9.9000003020963209E+37</v>
      </c>
      <c r="J144" s="2">
        <f>TREND(Calibration!$A$2:$A$4,Calibration!$B$2:$B$4,C144)</f>
        <v>436.02416828109426</v>
      </c>
      <c r="K144" s="2">
        <f>TREND(Calibration!$A$2:$A$4,Calibration!$C$2:$C$4,E144)</f>
        <v>865.38858607967245</v>
      </c>
      <c r="L144" s="2">
        <f>TREND(Calibration!$A$2:$A$4,Calibration!$D$2:$D$4,G144)</f>
        <v>547.73415783597704</v>
      </c>
    </row>
    <row r="145" spans="1:12" x14ac:dyDescent="0.25">
      <c r="A145">
        <v>713146</v>
      </c>
      <c r="B145">
        <v>14.29699993</v>
      </c>
      <c r="C145">
        <v>0.65719998000000002</v>
      </c>
      <c r="D145">
        <v>515.56097411999997</v>
      </c>
      <c r="E145">
        <v>2.2088000800000001</v>
      </c>
      <c r="F145">
        <v>9.9000003020963209E+37</v>
      </c>
      <c r="G145">
        <v>1.43110001</v>
      </c>
      <c r="H145">
        <v>9.9000003020963209E+37</v>
      </c>
      <c r="J145" s="2">
        <f>TREND(Calibration!$A$2:$A$4,Calibration!$B$2:$B$4,C145)</f>
        <v>437.00789078160392</v>
      </c>
      <c r="K145" s="2">
        <f>TREND(Calibration!$A$2:$A$4,Calibration!$C$2:$C$4,E145)</f>
        <v>875.82040266623096</v>
      </c>
      <c r="L145" s="2">
        <f>TREND(Calibration!$A$2:$A$4,Calibration!$D$2:$D$4,G145)</f>
        <v>545.70653742930995</v>
      </c>
    </row>
    <row r="146" spans="1:12" x14ac:dyDescent="0.25">
      <c r="A146">
        <v>718146</v>
      </c>
      <c r="B146">
        <v>14.274000170000001</v>
      </c>
      <c r="C146">
        <v>0.66049999000000004</v>
      </c>
      <c r="D146">
        <v>338.25799561000002</v>
      </c>
      <c r="E146">
        <v>2.1380000099999998</v>
      </c>
      <c r="F146">
        <v>9.9000003020963209E+37</v>
      </c>
      <c r="G146">
        <v>1.4289000000000001</v>
      </c>
      <c r="H146">
        <v>9.9000003020963209E+37</v>
      </c>
      <c r="J146" s="2">
        <f>TREND(Calibration!$A$2:$A$4,Calibration!$B$2:$B$4,C146)</f>
        <v>439.03686263039287</v>
      </c>
      <c r="K146" s="2">
        <f>TREND(Calibration!$A$2:$A$4,Calibration!$C$2:$C$4,E146)</f>
        <v>847.4137683448281</v>
      </c>
      <c r="L146" s="2">
        <f>TREND(Calibration!$A$2:$A$4,Calibration!$D$2:$D$4,G146)</f>
        <v>544.79616939293601</v>
      </c>
    </row>
    <row r="147" spans="1:12" x14ac:dyDescent="0.25">
      <c r="A147">
        <v>723146</v>
      </c>
      <c r="B147">
        <v>14.22399998</v>
      </c>
      <c r="C147">
        <v>0.66420000999999995</v>
      </c>
      <c r="D147">
        <v>499.20999146000003</v>
      </c>
      <c r="E147">
        <v>2.12240005</v>
      </c>
      <c r="F147">
        <v>1288.4530029299999</v>
      </c>
      <c r="G147">
        <v>1.43219995</v>
      </c>
      <c r="H147">
        <v>9.9000003020963209E+37</v>
      </c>
      <c r="J147" s="2">
        <f>TREND(Calibration!$A$2:$A$4,Calibration!$B$2:$B$4,C147)</f>
        <v>441.31177586397581</v>
      </c>
      <c r="K147" s="2">
        <f>TREND(Calibration!$A$2:$A$4,Calibration!$C$2:$C$4,E147)</f>
        <v>841.15470166384171</v>
      </c>
      <c r="L147" s="2">
        <f>TREND(Calibration!$A$2:$A$4,Calibration!$D$2:$D$4,G147)</f>
        <v>546.16169455038175</v>
      </c>
    </row>
    <row r="148" spans="1:12" x14ac:dyDescent="0.25">
      <c r="A148">
        <v>728146</v>
      </c>
      <c r="B148">
        <v>14.1590004</v>
      </c>
      <c r="C148">
        <v>0.65939999000000005</v>
      </c>
      <c r="D148">
        <v>694.33001708999996</v>
      </c>
      <c r="E148">
        <v>2.3087000799999999</v>
      </c>
      <c r="F148">
        <v>1155.3280029299999</v>
      </c>
      <c r="G148">
        <v>1.43700004</v>
      </c>
      <c r="H148">
        <v>9.9000003020963209E+37</v>
      </c>
      <c r="J148" s="2">
        <f>TREND(Calibration!$A$2:$A$4,Calibration!$B$2:$B$4,C148)</f>
        <v>438.3605407302569</v>
      </c>
      <c r="K148" s="2">
        <f>TREND(Calibration!$A$2:$A$4,Calibration!$C$2:$C$4,E148)</f>
        <v>915.90260553281189</v>
      </c>
      <c r="L148" s="2">
        <f>TREND(Calibration!$A$2:$A$4,Calibration!$D$2:$D$4,G148)</f>
        <v>548.14798029804581</v>
      </c>
    </row>
    <row r="149" spans="1:12" x14ac:dyDescent="0.25">
      <c r="A149">
        <v>733146</v>
      </c>
      <c r="B149">
        <v>14.163999560000001</v>
      </c>
      <c r="C149">
        <v>0.66320002</v>
      </c>
      <c r="D149">
        <v>631.58697510000002</v>
      </c>
      <c r="E149">
        <v>2.3529999300000002</v>
      </c>
      <c r="F149">
        <v>1142.2569580100001</v>
      </c>
      <c r="G149">
        <v>1.43490005</v>
      </c>
      <c r="H149">
        <v>1199.62402344</v>
      </c>
      <c r="J149" s="2">
        <f>TREND(Calibration!$A$2:$A$4,Calibration!$B$2:$B$4,C149)</f>
        <v>440.69694392132402</v>
      </c>
      <c r="K149" s="2">
        <f>TREND(Calibration!$A$2:$A$4,Calibration!$C$2:$C$4,E149)</f>
        <v>933.67673540927956</v>
      </c>
      <c r="L149" s="2">
        <f>TREND(Calibration!$A$2:$A$4,Calibration!$D$2:$D$4,G149)</f>
        <v>547.27900071490524</v>
      </c>
    </row>
    <row r="150" spans="1:12" x14ac:dyDescent="0.25">
      <c r="A150">
        <v>738159</v>
      </c>
      <c r="B150">
        <v>14.170000079999999</v>
      </c>
      <c r="C150">
        <v>0.65990000999999998</v>
      </c>
      <c r="D150">
        <v>593.22399901999995</v>
      </c>
      <c r="E150">
        <v>2.1817998900000002</v>
      </c>
      <c r="F150">
        <v>1144.24902344</v>
      </c>
      <c r="G150">
        <v>1.43649995</v>
      </c>
      <c r="H150">
        <v>1211.9780273399999</v>
      </c>
      <c r="J150" s="2">
        <f>TREND(Calibration!$A$2:$A$4,Calibration!$B$2:$B$4,C150)</f>
        <v>438.66797207253501</v>
      </c>
      <c r="K150" s="2">
        <f>TREND(Calibration!$A$2:$A$4,Calibration!$C$2:$C$4,E150)</f>
        <v>864.98729863203448</v>
      </c>
      <c r="L150" s="2">
        <f>TREND(Calibration!$A$2:$A$4,Calibration!$D$2:$D$4,G150)</f>
        <v>547.94104216989615</v>
      </c>
    </row>
    <row r="151" spans="1:12" x14ac:dyDescent="0.25">
      <c r="A151">
        <v>743147</v>
      </c>
      <c r="B151">
        <v>14.17700005</v>
      </c>
      <c r="C151">
        <v>0.66369997999999997</v>
      </c>
      <c r="D151">
        <v>844.94500731999995</v>
      </c>
      <c r="E151">
        <v>2.2205998899999999</v>
      </c>
      <c r="F151">
        <v>9.9000003020963209E+37</v>
      </c>
      <c r="G151">
        <v>1.4337999800000001</v>
      </c>
      <c r="H151">
        <v>1304.6180419899999</v>
      </c>
      <c r="J151" s="2">
        <f>TREND(Calibration!$A$2:$A$4,Calibration!$B$2:$B$4,C151)</f>
        <v>441.00433837331673</v>
      </c>
      <c r="K151" s="2">
        <f>TREND(Calibration!$A$2:$A$4,Calibration!$C$2:$C$4,E151)</f>
        <v>880.55476080644223</v>
      </c>
      <c r="L151" s="2">
        <f>TREND(Calibration!$A$2:$A$4,Calibration!$D$2:$D$4,G151)</f>
        <v>546.82378979960311</v>
      </c>
    </row>
    <row r="152" spans="1:12" x14ac:dyDescent="0.25">
      <c r="A152">
        <v>748147</v>
      </c>
      <c r="B152">
        <v>14.135999679999999</v>
      </c>
      <c r="C152">
        <v>0.66210002000000001</v>
      </c>
      <c r="D152">
        <v>1253.6199951200001</v>
      </c>
      <c r="E152">
        <v>2.2946000099999999</v>
      </c>
      <c r="F152">
        <v>9.9000003020963209E+37</v>
      </c>
      <c r="G152">
        <v>1.43429995</v>
      </c>
      <c r="H152">
        <v>9.9000003020963209E+37</v>
      </c>
      <c r="J152" s="2">
        <f>TREND(Calibration!$A$2:$A$4,Calibration!$B$2:$B$4,C152)</f>
        <v>440.02062202118799</v>
      </c>
      <c r="K152" s="2">
        <f>TREND(Calibration!$A$2:$A$4,Calibration!$C$2:$C$4,E152)</f>
        <v>910.24532959514431</v>
      </c>
      <c r="L152" s="2">
        <f>TREND(Calibration!$A$2:$A$4,Calibration!$D$2:$D$4,G152)</f>
        <v>547.03067827153995</v>
      </c>
    </row>
    <row r="153" spans="1:12" x14ac:dyDescent="0.25">
      <c r="A153">
        <v>753145</v>
      </c>
      <c r="B153">
        <v>14.114000320000001</v>
      </c>
      <c r="C153">
        <v>0.66100000999999997</v>
      </c>
      <c r="D153">
        <v>1065.17004395</v>
      </c>
      <c r="E153">
        <v>2.41779995</v>
      </c>
      <c r="F153">
        <v>9.9000003020963209E+37</v>
      </c>
      <c r="G153">
        <v>1.4315999699999999</v>
      </c>
      <c r="H153">
        <v>9.9000003020963209E+37</v>
      </c>
      <c r="J153" s="2">
        <f>TREND(Calibration!$A$2:$A$4,Calibration!$B$2:$B$4,C153)</f>
        <v>439.34429397267104</v>
      </c>
      <c r="K153" s="2">
        <f>TREND(Calibration!$A$2:$A$4,Calibration!$C$2:$C$4,E153)</f>
        <v>959.67601015801324</v>
      </c>
      <c r="L153" s="2">
        <f>TREND(Calibration!$A$2:$A$4,Calibration!$D$2:$D$4,G153)</f>
        <v>545.91342176322917</v>
      </c>
    </row>
    <row r="154" spans="1:12" x14ac:dyDescent="0.25">
      <c r="A154">
        <v>758144</v>
      </c>
      <c r="B154">
        <v>14.097999570000001</v>
      </c>
      <c r="C154">
        <v>0.66589999</v>
      </c>
      <c r="D154">
        <v>341.05599976000002</v>
      </c>
      <c r="E154">
        <v>2.2887000999999998</v>
      </c>
      <c r="F154">
        <v>9.9000003020963209E+37</v>
      </c>
      <c r="G154">
        <v>1.43490005</v>
      </c>
      <c r="H154">
        <v>843.46502685999997</v>
      </c>
      <c r="J154" s="2">
        <f>TREND(Calibration!$A$2:$A$4,Calibration!$B$2:$B$4,C154)</f>
        <v>442.35698832196965</v>
      </c>
      <c r="K154" s="2">
        <f>TREND(Calibration!$A$2:$A$4,Calibration!$C$2:$C$4,E154)</f>
        <v>907.87814851892233</v>
      </c>
      <c r="L154" s="2">
        <f>TREND(Calibration!$A$2:$A$4,Calibration!$D$2:$D$4,G154)</f>
        <v>547.27900071490524</v>
      </c>
    </row>
    <row r="155" spans="1:12" x14ac:dyDescent="0.25">
      <c r="A155">
        <v>763144</v>
      </c>
      <c r="B155">
        <v>14.036000250000001</v>
      </c>
      <c r="C155">
        <v>0.66479999000000001</v>
      </c>
      <c r="D155">
        <v>853.79998779000005</v>
      </c>
      <c r="E155">
        <v>2.2778999799999999</v>
      </c>
      <c r="F155">
        <v>9.9000003020963209E+37</v>
      </c>
      <c r="G155">
        <v>1.43920004</v>
      </c>
      <c r="H155">
        <v>9.9000003020963209E+37</v>
      </c>
      <c r="J155" s="2">
        <f>TREND(Calibration!$A$2:$A$4,Calibration!$B$2:$B$4,C155)</f>
        <v>441.68066642183362</v>
      </c>
      <c r="K155" s="2">
        <f>TREND(Calibration!$A$2:$A$4,Calibration!$C$2:$C$4,E155)</f>
        <v>903.54488925142073</v>
      </c>
      <c r="L155" s="2">
        <f>TREND(Calibration!$A$2:$A$4,Calibration!$D$2:$D$4,G155)</f>
        <v>549.058344196402</v>
      </c>
    </row>
    <row r="156" spans="1:12" x14ac:dyDescent="0.25">
      <c r="A156">
        <v>768144</v>
      </c>
      <c r="B156">
        <v>14.038999560000001</v>
      </c>
      <c r="C156">
        <v>0.66860001999999996</v>
      </c>
      <c r="D156">
        <v>569.08599853999999</v>
      </c>
      <c r="E156">
        <v>2.0936999300000001</v>
      </c>
      <c r="F156">
        <v>9.9000003020963209E+37</v>
      </c>
      <c r="G156">
        <v>1.44410002</v>
      </c>
      <c r="H156">
        <v>996.69500731999995</v>
      </c>
      <c r="J156" s="2">
        <f>TREND(Calibration!$A$2:$A$4,Calibration!$B$2:$B$4,C156)</f>
        <v>444.01706961290074</v>
      </c>
      <c r="K156" s="2">
        <f>TREND(Calibration!$A$2:$A$4,Calibration!$C$2:$C$4,E156)</f>
        <v>829.6395461870128</v>
      </c>
      <c r="L156" s="2">
        <f>TREND(Calibration!$A$2:$A$4,Calibration!$D$2:$D$4,G156)</f>
        <v>551.08596460306899</v>
      </c>
    </row>
    <row r="157" spans="1:12" x14ac:dyDescent="0.25">
      <c r="A157">
        <v>773144</v>
      </c>
      <c r="B157">
        <v>14.00599957</v>
      </c>
      <c r="C157">
        <v>0.66320002</v>
      </c>
      <c r="D157">
        <v>1304.4329834</v>
      </c>
      <c r="E157">
        <v>2.0710999999999999</v>
      </c>
      <c r="F157">
        <v>1302.31799316</v>
      </c>
      <c r="G157">
        <v>1.4429999600000001</v>
      </c>
      <c r="H157">
        <v>9.9000003020963209E+37</v>
      </c>
      <c r="J157" s="2">
        <f>TREND(Calibration!$A$2:$A$4,Calibration!$B$2:$B$4,C157)</f>
        <v>440.69694392132402</v>
      </c>
      <c r="K157" s="2">
        <f>TREND(Calibration!$A$2:$A$4,Calibration!$C$2:$C$4,E157)</f>
        <v>820.5719287792997</v>
      </c>
      <c r="L157" s="2">
        <f>TREND(Calibration!$A$2:$A$4,Calibration!$D$2:$D$4,G157)</f>
        <v>550.6307578257846</v>
      </c>
    </row>
    <row r="158" spans="1:12" x14ac:dyDescent="0.25">
      <c r="A158">
        <v>778146</v>
      </c>
      <c r="B158">
        <v>14.02099991</v>
      </c>
      <c r="C158">
        <v>0.67070001000000001</v>
      </c>
      <c r="D158">
        <v>564.05401611000002</v>
      </c>
      <c r="E158">
        <v>2.06890011</v>
      </c>
      <c r="F158">
        <v>1288.9809570299999</v>
      </c>
      <c r="G158">
        <v>1.4510999899999999</v>
      </c>
      <c r="H158">
        <v>1104.02502441</v>
      </c>
      <c r="J158" s="2">
        <f>TREND(Calibration!$A$2:$A$4,Calibration!$B$2:$B$4,C158)</f>
        <v>445.30822345568862</v>
      </c>
      <c r="K158" s="2">
        <f>TREND(Calibration!$A$2:$A$4,Calibration!$C$2:$C$4,E158)</f>
        <v>819.68928175963845</v>
      </c>
      <c r="L158" s="2">
        <f>TREND(Calibration!$A$2:$A$4,Calibration!$D$2:$D$4,G158)</f>
        <v>553.98256459287654</v>
      </c>
    </row>
    <row r="159" spans="1:12" x14ac:dyDescent="0.25">
      <c r="A159">
        <v>783144</v>
      </c>
      <c r="B159">
        <v>14.07499981</v>
      </c>
      <c r="C159">
        <v>0.66970003</v>
      </c>
      <c r="D159">
        <v>1166.3769531200001</v>
      </c>
      <c r="E159">
        <v>2.2135999200000001</v>
      </c>
      <c r="F159">
        <v>1225.4620361299999</v>
      </c>
      <c r="G159">
        <v>1.44840002</v>
      </c>
      <c r="H159">
        <v>1240.4790039100001</v>
      </c>
      <c r="J159" s="2">
        <f>TREND(Calibration!$A$2:$A$4,Calibration!$B$2:$B$4,C159)</f>
        <v>444.69339766141769</v>
      </c>
      <c r="K159" s="2">
        <f>TREND(Calibration!$A$2:$A$4,Calibration!$C$2:$C$4,E159)</f>
        <v>877.74621007971575</v>
      </c>
      <c r="L159" s="2">
        <f>TREND(Calibration!$A$2:$A$4,Calibration!$D$2:$D$4,G159)</f>
        <v>552.8653122225835</v>
      </c>
    </row>
    <row r="160" spans="1:12" x14ac:dyDescent="0.25">
      <c r="A160">
        <v>788146</v>
      </c>
      <c r="B160">
        <v>14.144000050000001</v>
      </c>
      <c r="C160">
        <v>0.67290002000000004</v>
      </c>
      <c r="D160">
        <v>1360.3149414100001</v>
      </c>
      <c r="E160">
        <v>2.1170000999999998</v>
      </c>
      <c r="F160">
        <v>574.76501465000001</v>
      </c>
      <c r="G160">
        <v>1.4462000100000001</v>
      </c>
      <c r="H160">
        <v>9.9000003020963209E+37</v>
      </c>
      <c r="J160" s="2">
        <f>TREND(Calibration!$A$2:$A$4,Calibration!$B$2:$B$4,C160)</f>
        <v>446.6608734043416</v>
      </c>
      <c r="K160" s="2">
        <f>TREND(Calibration!$A$2:$A$4,Calibration!$C$2:$C$4,E160)</f>
        <v>838.98811616464855</v>
      </c>
      <c r="L160" s="2">
        <f>TREND(Calibration!$A$2:$A$4,Calibration!$D$2:$D$4,G160)</f>
        <v>551.95494418620956</v>
      </c>
    </row>
    <row r="161" spans="1:12" x14ac:dyDescent="0.25">
      <c r="A161">
        <v>793146</v>
      </c>
      <c r="B161">
        <v>14.20300007</v>
      </c>
      <c r="C161">
        <v>0.67449999000000005</v>
      </c>
      <c r="D161">
        <v>871.61102295000001</v>
      </c>
      <c r="E161">
        <v>2.2929999799999998</v>
      </c>
      <c r="F161">
        <v>866.95800781000003</v>
      </c>
      <c r="G161">
        <v>1.44889998</v>
      </c>
      <c r="H161">
        <v>9.9000003020963209E+37</v>
      </c>
      <c r="J161" s="2">
        <f>TREND(Calibration!$A$2:$A$4,Calibration!$B$2:$B$4,C161)</f>
        <v>447.6445959048512</v>
      </c>
      <c r="K161" s="2">
        <f>TREND(Calibration!$A$2:$A$4,Calibration!$C$2:$C$4,E161)</f>
        <v>909.6033603553783</v>
      </c>
      <c r="L161" s="2">
        <f>TREND(Calibration!$A$2:$A$4,Calibration!$D$2:$D$4,G161)</f>
        <v>553.0721965565026</v>
      </c>
    </row>
    <row r="162" spans="1:12" x14ac:dyDescent="0.25">
      <c r="A162">
        <v>798146</v>
      </c>
      <c r="B162">
        <v>14.269000050000001</v>
      </c>
      <c r="C162">
        <v>0.67510002999999996</v>
      </c>
      <c r="D162">
        <v>597.47100829999999</v>
      </c>
      <c r="E162">
        <v>2.1800999600000002</v>
      </c>
      <c r="F162">
        <v>1094.8129882799999</v>
      </c>
      <c r="G162">
        <v>1.4510999899999999</v>
      </c>
      <c r="H162">
        <v>9.9000003020963209E+37</v>
      </c>
      <c r="J162" s="2">
        <f>TREND(Calibration!$A$2:$A$4,Calibration!$B$2:$B$4,C162)</f>
        <v>448.01352335299447</v>
      </c>
      <c r="K162" s="2">
        <f>TREND(Calibration!$A$2:$A$4,Calibration!$C$2:$C$4,E162)</f>
        <v>864.30524718940205</v>
      </c>
      <c r="L162" s="2">
        <f>TREND(Calibration!$A$2:$A$4,Calibration!$D$2:$D$4,G162)</f>
        <v>553.98256459287654</v>
      </c>
    </row>
    <row r="163" spans="1:12" x14ac:dyDescent="0.25">
      <c r="A163">
        <v>803146</v>
      </c>
      <c r="B163">
        <v>14.420000079999999</v>
      </c>
      <c r="C163">
        <v>0.68049996999999995</v>
      </c>
      <c r="D163">
        <v>256.63800049000002</v>
      </c>
      <c r="E163">
        <v>2.0278999799999999</v>
      </c>
      <c r="F163">
        <v>9.9000003020963209E+37</v>
      </c>
      <c r="G163">
        <v>1.44780004</v>
      </c>
      <c r="H163">
        <v>975.23999022999999</v>
      </c>
      <c r="J163" s="2">
        <f>TREND(Calibration!$A$2:$A$4,Calibration!$B$2:$B$4,C163)</f>
        <v>451.33361215428579</v>
      </c>
      <c r="K163" s="2">
        <f>TREND(Calibration!$A$2:$A$4,Calibration!$C$2:$C$4,E163)</f>
        <v>803.23907627198878</v>
      </c>
      <c r="L163" s="2">
        <f>TREND(Calibration!$A$2:$A$4,Calibration!$D$2:$D$4,G163)</f>
        <v>552.6170394354308</v>
      </c>
    </row>
    <row r="164" spans="1:12" x14ac:dyDescent="0.25">
      <c r="A164">
        <v>808146</v>
      </c>
      <c r="B164">
        <v>14.49600029</v>
      </c>
      <c r="C164">
        <v>0.67400002000000003</v>
      </c>
      <c r="D164">
        <v>1056.2239990200001</v>
      </c>
      <c r="E164">
        <v>2.02570009</v>
      </c>
      <c r="F164">
        <v>9.9000003020963209E+37</v>
      </c>
      <c r="G164">
        <v>1.44840002</v>
      </c>
      <c r="H164">
        <v>9.9000003020963209E+37</v>
      </c>
      <c r="J164" s="2">
        <f>TREND(Calibration!$A$2:$A$4,Calibration!$B$2:$B$4,C164)</f>
        <v>447.33719530447758</v>
      </c>
      <c r="K164" s="2">
        <f>TREND(Calibration!$A$2:$A$4,Calibration!$C$2:$C$4,E164)</f>
        <v>802.35642925232753</v>
      </c>
      <c r="L164" s="2">
        <f>TREND(Calibration!$A$2:$A$4,Calibration!$D$2:$D$4,G164)</f>
        <v>552.8653122225835</v>
      </c>
    </row>
    <row r="165" spans="1:12" x14ac:dyDescent="0.25">
      <c r="A165">
        <v>813161</v>
      </c>
      <c r="B165">
        <v>14.58699989</v>
      </c>
      <c r="C165">
        <v>0.67449999000000005</v>
      </c>
      <c r="D165">
        <v>678.33197021000001</v>
      </c>
      <c r="E165">
        <v>2.0905001200000002</v>
      </c>
      <c r="F165">
        <v>9.9000003020963209E+37</v>
      </c>
      <c r="G165">
        <v>1.44840002</v>
      </c>
      <c r="H165">
        <v>1119.4460449200001</v>
      </c>
      <c r="J165" s="2">
        <f>TREND(Calibration!$A$2:$A$4,Calibration!$B$2:$B$4,C165)</f>
        <v>447.6445959048512</v>
      </c>
      <c r="K165" s="2">
        <f>TREND(Calibration!$A$2:$A$4,Calibration!$C$2:$C$4,E165)</f>
        <v>828.35570801329391</v>
      </c>
      <c r="L165" s="2">
        <f>TREND(Calibration!$A$2:$A$4,Calibration!$D$2:$D$4,G165)</f>
        <v>552.8653122225835</v>
      </c>
    </row>
    <row r="166" spans="1:12" x14ac:dyDescent="0.25">
      <c r="A166">
        <v>818147</v>
      </c>
      <c r="B166">
        <v>14.61100006</v>
      </c>
      <c r="C166">
        <v>0.66530001000000005</v>
      </c>
      <c r="D166">
        <v>9.9000003020963209E+37</v>
      </c>
      <c r="E166">
        <v>2.2913999600000001</v>
      </c>
      <c r="F166">
        <v>9.9000003020963209E+37</v>
      </c>
      <c r="G166">
        <v>1.45650005</v>
      </c>
      <c r="H166">
        <v>9.9000003020963209E+37</v>
      </c>
      <c r="J166" s="2">
        <f>TREND(Calibration!$A$2:$A$4,Calibration!$B$2:$B$4,C166)</f>
        <v>441.98809776411184</v>
      </c>
      <c r="K166" s="2">
        <f>TREND(Calibration!$A$2:$A$4,Calibration!$C$2:$C$4,E166)</f>
        <v>908.96139512784509</v>
      </c>
      <c r="L166" s="2">
        <f>TREND(Calibration!$A$2:$A$4,Calibration!$D$2:$D$4,G166)</f>
        <v>556.21711898967544</v>
      </c>
    </row>
    <row r="167" spans="1:12" x14ac:dyDescent="0.25">
      <c r="A167">
        <v>823147</v>
      </c>
      <c r="B167">
        <v>14.70100021</v>
      </c>
      <c r="C167">
        <v>0.66589999</v>
      </c>
      <c r="D167">
        <v>572.86297606999995</v>
      </c>
      <c r="E167">
        <v>2.22550011</v>
      </c>
      <c r="F167">
        <v>9.9000003020963209E+37</v>
      </c>
      <c r="G167">
        <v>1.4586000400000001</v>
      </c>
      <c r="H167">
        <v>9.9000003020963209E+37</v>
      </c>
      <c r="J167" s="2">
        <f>TREND(Calibration!$A$2:$A$4,Calibration!$B$2:$B$4,C167)</f>
        <v>442.35698832196965</v>
      </c>
      <c r="K167" s="2">
        <f>TREND(Calibration!$A$2:$A$4,Calibration!$C$2:$C$4,E167)</f>
        <v>882.52084300995455</v>
      </c>
      <c r="L167" s="2">
        <f>TREND(Calibration!$A$2:$A$4,Calibration!$D$2:$D$4,G167)</f>
        <v>557.08609857281601</v>
      </c>
    </row>
    <row r="168" spans="1:12" x14ac:dyDescent="0.25">
      <c r="A168">
        <v>828146</v>
      </c>
      <c r="B168">
        <v>14.75300026</v>
      </c>
      <c r="C168">
        <v>0.66700000000000004</v>
      </c>
      <c r="D168">
        <v>1266.2330322299999</v>
      </c>
      <c r="E168">
        <v>2.1494</v>
      </c>
      <c r="F168">
        <v>959.96600341999999</v>
      </c>
      <c r="G168">
        <v>1.45159996</v>
      </c>
      <c r="H168">
        <v>9.9000003020963209E+37</v>
      </c>
      <c r="J168" s="2">
        <f>TREND(Calibration!$A$2:$A$4,Calibration!$B$2:$B$4,C168)</f>
        <v>443.0333163704866</v>
      </c>
      <c r="K168" s="2">
        <f>TREND(Calibration!$A$2:$A$4,Calibration!$C$2:$C$4,E168)</f>
        <v>851.98770940445775</v>
      </c>
      <c r="L168" s="2">
        <f>TREND(Calibration!$A$2:$A$4,Calibration!$D$2:$D$4,G168)</f>
        <v>554.18945306481351</v>
      </c>
    </row>
    <row r="169" spans="1:12" x14ac:dyDescent="0.25">
      <c r="A169">
        <v>833146</v>
      </c>
      <c r="B169">
        <v>14.774000170000001</v>
      </c>
      <c r="C169">
        <v>0.66369997999999997</v>
      </c>
      <c r="D169">
        <v>866.01202393000005</v>
      </c>
      <c r="E169">
        <v>2.0634999299999999</v>
      </c>
      <c r="F169">
        <v>1093.3110351600001</v>
      </c>
      <c r="G169">
        <v>1.4505000100000001</v>
      </c>
      <c r="H169">
        <v>9.9000003020963209E+37</v>
      </c>
      <c r="J169" s="2">
        <f>TREND(Calibration!$A$2:$A$4,Calibration!$B$2:$B$4,C169)</f>
        <v>441.00433837331673</v>
      </c>
      <c r="K169" s="2">
        <f>TREND(Calibration!$A$2:$A$4,Calibration!$C$2:$C$4,E169)</f>
        <v>817.52260397909731</v>
      </c>
      <c r="L169" s="2">
        <f>TREND(Calibration!$A$2:$A$4,Calibration!$D$2:$D$4,G169)</f>
        <v>553.73429180572396</v>
      </c>
    </row>
    <row r="170" spans="1:12" x14ac:dyDescent="0.25">
      <c r="A170">
        <v>838146</v>
      </c>
      <c r="B170">
        <v>14.84300041</v>
      </c>
      <c r="C170">
        <v>0.66259997999999998</v>
      </c>
      <c r="D170">
        <v>828.11297606999995</v>
      </c>
      <c r="E170">
        <v>2.0985999099999999</v>
      </c>
      <c r="F170">
        <v>1086.1779785199999</v>
      </c>
      <c r="G170">
        <v>1.45379996</v>
      </c>
      <c r="H170">
        <v>9.9000003020963209E+37</v>
      </c>
      <c r="J170" s="2">
        <f>TREND(Calibration!$A$2:$A$4,Calibration!$B$2:$B$4,C170)</f>
        <v>440.3280164731807</v>
      </c>
      <c r="K170" s="2">
        <f>TREND(Calibration!$A$2:$A$4,Calibration!$C$2:$C$4,E170)</f>
        <v>831.60553209694444</v>
      </c>
      <c r="L170" s="2">
        <f>TREND(Calibration!$A$2:$A$4,Calibration!$D$2:$D$4,G170)</f>
        <v>555.0998169631697</v>
      </c>
    </row>
    <row r="171" spans="1:12" x14ac:dyDescent="0.25">
      <c r="A171">
        <v>843146</v>
      </c>
      <c r="B171">
        <v>14.902000429999999</v>
      </c>
      <c r="C171">
        <v>0.65780002000000004</v>
      </c>
      <c r="D171">
        <v>420.45401000999999</v>
      </c>
      <c r="E171">
        <v>2.0639998899999998</v>
      </c>
      <c r="F171">
        <v>9.9000003020963209E+37</v>
      </c>
      <c r="G171">
        <v>1.4667999700000001</v>
      </c>
      <c r="H171">
        <v>9.9000003020963209E+37</v>
      </c>
      <c r="J171" s="2">
        <f>TREND(Calibration!$A$2:$A$4,Calibration!$B$2:$B$4,C171)</f>
        <v>437.37681822974724</v>
      </c>
      <c r="K171" s="2">
        <f>TREND(Calibration!$A$2:$A$4,Calibration!$C$2:$C$4,E171)</f>
        <v>817.72319955612602</v>
      </c>
      <c r="L171" s="2">
        <f>TREND(Calibration!$A$2:$A$4,Calibration!$D$2:$D$4,G171)</f>
        <v>560.47924413692874</v>
      </c>
    </row>
    <row r="172" spans="1:12" x14ac:dyDescent="0.25">
      <c r="A172">
        <v>848146</v>
      </c>
      <c r="B172">
        <v>14.93900013</v>
      </c>
      <c r="C172">
        <v>0.66100000999999997</v>
      </c>
      <c r="D172">
        <v>346.25</v>
      </c>
      <c r="E172">
        <v>2.0327000599999998</v>
      </c>
      <c r="F172">
        <v>9.9000003020963209E+37</v>
      </c>
      <c r="G172">
        <v>1.4731999600000001</v>
      </c>
      <c r="H172">
        <v>1159.2239990200001</v>
      </c>
      <c r="J172" s="2">
        <f>TREND(Calibration!$A$2:$A$4,Calibration!$B$2:$B$4,C172)</f>
        <v>439.34429397267104</v>
      </c>
      <c r="K172" s="2">
        <f>TREND(Calibration!$A$2:$A$4,Calibration!$C$2:$C$4,E172)</f>
        <v>805.16497997905401</v>
      </c>
      <c r="L172" s="2">
        <f>TREND(Calibration!$A$2:$A$4,Calibration!$D$2:$D$4,G172)</f>
        <v>563.12757133958371</v>
      </c>
    </row>
    <row r="173" spans="1:12" x14ac:dyDescent="0.25">
      <c r="A173">
        <v>853146</v>
      </c>
      <c r="B173">
        <v>14.954999920000001</v>
      </c>
      <c r="C173">
        <v>0.66259997999999998</v>
      </c>
      <c r="D173">
        <v>396.86401367000002</v>
      </c>
      <c r="E173">
        <v>2.11430001</v>
      </c>
      <c r="F173">
        <v>9.9000003020963209E+37</v>
      </c>
      <c r="G173">
        <v>1.47049999</v>
      </c>
      <c r="H173">
        <v>9.9000003020963209E+37</v>
      </c>
      <c r="J173" s="2">
        <f>TREND(Calibration!$A$2:$A$4,Calibration!$B$2:$B$4,C173)</f>
        <v>440.3280164731807</v>
      </c>
      <c r="K173" s="2">
        <f>TREND(Calibration!$A$2:$A$4,Calibration!$C$2:$C$4,E173)</f>
        <v>837.90477727437803</v>
      </c>
      <c r="L173" s="2">
        <f>TREND(Calibration!$A$2:$A$4,Calibration!$D$2:$D$4,G173)</f>
        <v>562.01031896929055</v>
      </c>
    </row>
    <row r="174" spans="1:12" x14ac:dyDescent="0.25">
      <c r="A174">
        <v>858146</v>
      </c>
      <c r="B174">
        <v>14.975999829999999</v>
      </c>
      <c r="C174">
        <v>0.65450001000000002</v>
      </c>
      <c r="D174">
        <v>975.00299071999996</v>
      </c>
      <c r="E174">
        <v>2.1071999099999998</v>
      </c>
      <c r="F174">
        <v>9.9000003020963209E+37</v>
      </c>
      <c r="G174">
        <v>1.47490001</v>
      </c>
      <c r="H174">
        <v>1151.5510253899999</v>
      </c>
      <c r="J174" s="2">
        <f>TREND(Calibration!$A$2:$A$4,Calibration!$B$2:$B$4,C174)</f>
        <v>435.34784638095829</v>
      </c>
      <c r="K174" s="2">
        <f>TREND(Calibration!$A$2:$A$4,Calibration!$C$2:$C$4,E174)</f>
        <v>835.05605206343694</v>
      </c>
      <c r="L174" s="2">
        <f>TREND(Calibration!$A$2:$A$4,Calibration!$D$2:$D$4,G174)</f>
        <v>563.83105504203843</v>
      </c>
    </row>
    <row r="175" spans="1:12" x14ac:dyDescent="0.25">
      <c r="A175">
        <v>863146</v>
      </c>
      <c r="B175">
        <v>14.9829998</v>
      </c>
      <c r="C175">
        <v>0.65880000999999999</v>
      </c>
      <c r="D175">
        <v>902.66900635000002</v>
      </c>
      <c r="E175">
        <v>2.1212999799999999</v>
      </c>
      <c r="F175">
        <v>9.9000003020963209E+37</v>
      </c>
      <c r="G175">
        <v>1.4775999799999999</v>
      </c>
      <c r="H175">
        <v>9.9000003020963209E+37</v>
      </c>
      <c r="J175" s="2">
        <f>TREND(Calibration!$A$2:$A$4,Calibration!$B$2:$B$4,C175)</f>
        <v>437.99165017239903</v>
      </c>
      <c r="K175" s="2">
        <f>TREND(Calibration!$A$2:$A$4,Calibration!$C$2:$C$4,E175)</f>
        <v>840.71332800110451</v>
      </c>
      <c r="L175" s="2">
        <f>TREND(Calibration!$A$2:$A$4,Calibration!$D$2:$D$4,G175)</f>
        <v>564.94830741233159</v>
      </c>
    </row>
    <row r="176" spans="1:12" x14ac:dyDescent="0.25">
      <c r="A176">
        <v>868148</v>
      </c>
      <c r="B176">
        <v>14.90799999</v>
      </c>
      <c r="C176">
        <v>0.65020001000000005</v>
      </c>
      <c r="D176">
        <v>9.9000003020963209E+37</v>
      </c>
      <c r="E176">
        <v>2.1217999500000002</v>
      </c>
      <c r="F176">
        <v>837.59600829999999</v>
      </c>
      <c r="G176">
        <v>1.4818999799999999</v>
      </c>
      <c r="H176">
        <v>9.9000003020963209E+37</v>
      </c>
      <c r="J176" s="2">
        <f>TREND(Calibration!$A$2:$A$4,Calibration!$B$2:$B$4,C176)</f>
        <v>432.70404258951754</v>
      </c>
      <c r="K176" s="2">
        <f>TREND(Calibration!$A$2:$A$4,Calibration!$C$2:$C$4,E176)</f>
        <v>840.91392759036603</v>
      </c>
      <c r="L176" s="2">
        <f>TREND(Calibration!$A$2:$A$4,Calibration!$D$2:$D$4,G176)</f>
        <v>566.72765503184598</v>
      </c>
    </row>
    <row r="177" spans="1:12" x14ac:dyDescent="0.25">
      <c r="A177">
        <v>873146</v>
      </c>
      <c r="B177">
        <v>14.85900021</v>
      </c>
      <c r="C177">
        <v>0.65560001000000001</v>
      </c>
      <c r="D177">
        <v>1292.3210449200001</v>
      </c>
      <c r="E177">
        <v>2.0532000099999999</v>
      </c>
      <c r="F177">
        <v>879.61999512</v>
      </c>
      <c r="G177">
        <v>1.4835</v>
      </c>
      <c r="H177">
        <v>9.9000003020963209E+37</v>
      </c>
      <c r="J177" s="2">
        <f>TREND(Calibration!$A$2:$A$4,Calibration!$B$2:$B$4,C177)</f>
        <v>436.02416828109426</v>
      </c>
      <c r="K177" s="2">
        <f>TREND(Calibration!$A$2:$A$4,Calibration!$C$2:$C$4,E177)</f>
        <v>813.39003658220486</v>
      </c>
      <c r="L177" s="2">
        <f>TREND(Calibration!$A$2:$A$4,Calibration!$D$2:$D$4,G177)</f>
        <v>567.38974614304959</v>
      </c>
    </row>
    <row r="178" spans="1:12" x14ac:dyDescent="0.25">
      <c r="A178">
        <v>878146</v>
      </c>
      <c r="B178">
        <v>14.86299992</v>
      </c>
      <c r="C178">
        <v>0.65179997999999995</v>
      </c>
      <c r="D178">
        <v>9.9000003020963209E+37</v>
      </c>
      <c r="E178">
        <v>2.0488998899999999</v>
      </c>
      <c r="F178">
        <v>557.54101562000005</v>
      </c>
      <c r="G178">
        <v>1.47650003</v>
      </c>
      <c r="H178">
        <v>9.9000003020963209E+37</v>
      </c>
      <c r="J178" s="2">
        <f>TREND(Calibration!$A$2:$A$4,Calibration!$B$2:$B$4,C178)</f>
        <v>433.68776509002709</v>
      </c>
      <c r="K178" s="2">
        <f>TREND(Calibration!$A$2:$A$4,Calibration!$C$2:$C$4,E178)</f>
        <v>811.66472845216845</v>
      </c>
      <c r="L178" s="2">
        <f>TREND(Calibration!$A$2:$A$4,Calibration!$D$2:$D$4,G178)</f>
        <v>564.49314615324204</v>
      </c>
    </row>
    <row r="179" spans="1:12" x14ac:dyDescent="0.25">
      <c r="A179">
        <v>883147</v>
      </c>
      <c r="B179">
        <v>14.876000400000001</v>
      </c>
      <c r="C179">
        <v>0.65069997000000002</v>
      </c>
      <c r="D179">
        <v>1123.6870117200001</v>
      </c>
      <c r="E179">
        <v>2.1584999599999999</v>
      </c>
      <c r="F179">
        <v>797.85198975000003</v>
      </c>
      <c r="G179">
        <v>1.47109997</v>
      </c>
      <c r="H179">
        <v>9.9000003020963209E+37</v>
      </c>
      <c r="J179" s="2">
        <f>TREND(Calibration!$A$2:$A$4,Calibration!$B$2:$B$4,C179)</f>
        <v>433.01143704151025</v>
      </c>
      <c r="K179" s="2">
        <f>TREND(Calibration!$A$2:$A$4,Calibration!$C$2:$C$4,E179)</f>
        <v>855.63882494797895</v>
      </c>
      <c r="L179" s="2">
        <f>TREND(Calibration!$A$2:$A$4,Calibration!$D$2:$D$4,G179)</f>
        <v>562.25859175644325</v>
      </c>
    </row>
    <row r="180" spans="1:12" x14ac:dyDescent="0.25">
      <c r="A180">
        <v>888148</v>
      </c>
      <c r="B180">
        <v>14.86900043</v>
      </c>
      <c r="C180">
        <v>0.64700000999999996</v>
      </c>
      <c r="D180">
        <v>695.56500243999994</v>
      </c>
      <c r="E180">
        <v>2.1774001100000002</v>
      </c>
      <c r="F180">
        <v>1335.0899658200001</v>
      </c>
      <c r="G180">
        <v>1.47049999</v>
      </c>
      <c r="H180">
        <v>1036.4510498</v>
      </c>
      <c r="J180" s="2">
        <f>TREND(Calibration!$A$2:$A$4,Calibration!$B$2:$B$4,C180)</f>
        <v>430.73656069821271</v>
      </c>
      <c r="K180" s="2">
        <f>TREND(Calibration!$A$2:$A$4,Calibration!$C$2:$C$4,E180)</f>
        <v>863.22200459271198</v>
      </c>
      <c r="L180" s="2">
        <f>TREND(Calibration!$A$2:$A$4,Calibration!$D$2:$D$4,G180)</f>
        <v>562.01031896929055</v>
      </c>
    </row>
    <row r="181" spans="1:12" x14ac:dyDescent="0.25">
      <c r="A181">
        <v>893162</v>
      </c>
      <c r="B181">
        <v>14.90499973</v>
      </c>
      <c r="C181">
        <v>0.65069997000000002</v>
      </c>
      <c r="D181">
        <v>856.11901854999996</v>
      </c>
      <c r="E181">
        <v>2.08730006</v>
      </c>
      <c r="F181">
        <v>1208.2790527300001</v>
      </c>
      <c r="G181">
        <v>1.4731999600000001</v>
      </c>
      <c r="H181">
        <v>9.9000003020963209E+37</v>
      </c>
      <c r="J181" s="2">
        <f>TREND(Calibration!$A$2:$A$4,Calibration!$B$2:$B$4,C181)</f>
        <v>433.01143704151025</v>
      </c>
      <c r="K181" s="2">
        <f>TREND(Calibration!$A$2:$A$4,Calibration!$C$2:$C$4,E181)</f>
        <v>827.07176953376199</v>
      </c>
      <c r="L181" s="2">
        <f>TREND(Calibration!$A$2:$A$4,Calibration!$D$2:$D$4,G181)</f>
        <v>563.12757133958371</v>
      </c>
    </row>
    <row r="182" spans="1:12" x14ac:dyDescent="0.25">
      <c r="A182">
        <v>898148</v>
      </c>
      <c r="B182">
        <v>14.97000027</v>
      </c>
      <c r="C182">
        <v>0.65450001000000002</v>
      </c>
      <c r="D182">
        <v>803.82702637</v>
      </c>
      <c r="E182">
        <v>2.1099000000000001</v>
      </c>
      <c r="F182">
        <v>1137.9680175799999</v>
      </c>
      <c r="G182">
        <v>1.4694999500000001</v>
      </c>
      <c r="H182">
        <v>1346.87402344</v>
      </c>
      <c r="J182" s="2">
        <f>TREND(Calibration!$A$2:$A$4,Calibration!$B$2:$B$4,C182)</f>
        <v>435.34784638095829</v>
      </c>
      <c r="K182" s="2">
        <f>TREND(Calibration!$A$2:$A$4,Calibration!$C$2:$C$4,E182)</f>
        <v>836.13939095370756</v>
      </c>
      <c r="L182" s="2">
        <f>TREND(Calibration!$A$2:$A$4,Calibration!$D$2:$D$4,G182)</f>
        <v>561.59650064523964</v>
      </c>
    </row>
    <row r="183" spans="1:12" x14ac:dyDescent="0.25">
      <c r="A183">
        <v>903148</v>
      </c>
      <c r="B183">
        <v>14.98600006</v>
      </c>
      <c r="C183">
        <v>0.66420000999999995</v>
      </c>
      <c r="D183">
        <v>503.04800415</v>
      </c>
      <c r="E183">
        <v>2.1726000299999999</v>
      </c>
      <c r="F183">
        <v>9.9000003020963209E+37</v>
      </c>
      <c r="G183">
        <v>1.4688999700000001</v>
      </c>
      <c r="H183">
        <v>9.9000003020963209E+37</v>
      </c>
      <c r="J183" s="2">
        <f>TREND(Calibration!$A$2:$A$4,Calibration!$B$2:$B$4,C183)</f>
        <v>441.31177586397581</v>
      </c>
      <c r="K183" s="2">
        <f>TREND(Calibration!$A$2:$A$4,Calibration!$C$2:$C$4,E183)</f>
        <v>861.29610088564652</v>
      </c>
      <c r="L183" s="2">
        <f>TREND(Calibration!$A$2:$A$4,Calibration!$D$2:$D$4,G183)</f>
        <v>561.34822785808694</v>
      </c>
    </row>
    <row r="184" spans="1:12" x14ac:dyDescent="0.25">
      <c r="A184">
        <v>908148</v>
      </c>
      <c r="B184">
        <v>14.95400047</v>
      </c>
      <c r="C184">
        <v>0.66259997999999998</v>
      </c>
      <c r="D184">
        <v>986.84002685999997</v>
      </c>
      <c r="E184">
        <v>2.2994999900000002</v>
      </c>
      <c r="F184">
        <v>9.9000003020963209E+37</v>
      </c>
      <c r="G184">
        <v>1.47650003</v>
      </c>
      <c r="H184">
        <v>9.9000003020963209E+37</v>
      </c>
      <c r="J184" s="2">
        <f>TREND(Calibration!$A$2:$A$4,Calibration!$B$2:$B$4,C184)</f>
        <v>440.3280164731807</v>
      </c>
      <c r="K184" s="2">
        <f>TREND(Calibration!$A$2:$A$4,Calibration!$C$2:$C$4,E184)</f>
        <v>912.21131550507619</v>
      </c>
      <c r="L184" s="2">
        <f>TREND(Calibration!$A$2:$A$4,Calibration!$D$2:$D$4,G184)</f>
        <v>564.49314615324204</v>
      </c>
    </row>
    <row r="185" spans="1:12" x14ac:dyDescent="0.25">
      <c r="A185">
        <v>913148</v>
      </c>
      <c r="B185">
        <v>14.930999760000001</v>
      </c>
      <c r="C185">
        <v>0.66100000999999997</v>
      </c>
      <c r="D185">
        <v>803.79498291000004</v>
      </c>
      <c r="E185">
        <v>2.32329988</v>
      </c>
      <c r="F185">
        <v>9.9000003020963209E+37</v>
      </c>
      <c r="G185">
        <v>1.4818999799999999</v>
      </c>
      <c r="H185">
        <v>1079.75</v>
      </c>
      <c r="J185" s="2">
        <f>TREND(Calibration!$A$2:$A$4,Calibration!$B$2:$B$4,C185)</f>
        <v>439.34429397267104</v>
      </c>
      <c r="K185" s="2">
        <f>TREND(Calibration!$A$2:$A$4,Calibration!$C$2:$C$4,E185)</f>
        <v>921.76038476616031</v>
      </c>
      <c r="L185" s="2">
        <f>TREND(Calibration!$A$2:$A$4,Calibration!$D$2:$D$4,G185)</f>
        <v>566.72765503184598</v>
      </c>
    </row>
    <row r="186" spans="1:12" x14ac:dyDescent="0.25">
      <c r="A186">
        <v>918147</v>
      </c>
      <c r="B186">
        <v>14.881999970000001</v>
      </c>
      <c r="C186">
        <v>0.66100000999999997</v>
      </c>
      <c r="D186">
        <v>1009.64001465</v>
      </c>
      <c r="E186">
        <v>2.3011000199999998</v>
      </c>
      <c r="F186">
        <v>9.9000003020963209E+37</v>
      </c>
      <c r="G186">
        <v>1.47650003</v>
      </c>
      <c r="H186">
        <v>1134.5229492200001</v>
      </c>
      <c r="J186" s="2">
        <f>TREND(Calibration!$A$2:$A$4,Calibration!$B$2:$B$4,C186)</f>
        <v>439.34429397267104</v>
      </c>
      <c r="K186" s="2">
        <f>TREND(Calibration!$A$2:$A$4,Calibration!$C$2:$C$4,E186)</f>
        <v>912.85328474484197</v>
      </c>
      <c r="L186" s="2">
        <f>TREND(Calibration!$A$2:$A$4,Calibration!$D$2:$D$4,G186)</f>
        <v>564.49314615324204</v>
      </c>
    </row>
    <row r="187" spans="1:12" x14ac:dyDescent="0.25">
      <c r="A187">
        <v>923146</v>
      </c>
      <c r="B187">
        <v>14.86600018</v>
      </c>
      <c r="C187">
        <v>0.65880000999999999</v>
      </c>
      <c r="D187">
        <v>780.11499022999999</v>
      </c>
      <c r="E187">
        <v>2.34759998</v>
      </c>
      <c r="F187">
        <v>9.9000003020963209E+37</v>
      </c>
      <c r="G187">
        <v>1.47650003</v>
      </c>
      <c r="H187">
        <v>1107.4699707</v>
      </c>
      <c r="J187" s="2">
        <f>TREND(Calibration!$A$2:$A$4,Calibration!$B$2:$B$4,C187)</f>
        <v>437.99165017239903</v>
      </c>
      <c r="K187" s="2">
        <f>TREND(Calibration!$A$2:$A$4,Calibration!$C$2:$C$4,E187)</f>
        <v>931.5101499100864</v>
      </c>
      <c r="L187" s="2">
        <f>TREND(Calibration!$A$2:$A$4,Calibration!$D$2:$D$4,G187)</f>
        <v>564.49314615324204</v>
      </c>
    </row>
    <row r="188" spans="1:12" x14ac:dyDescent="0.25">
      <c r="A188">
        <v>928146</v>
      </c>
      <c r="B188">
        <v>14.800999640000001</v>
      </c>
      <c r="C188">
        <v>0.65179997999999995</v>
      </c>
      <c r="D188">
        <v>9.9000003020963209E+37</v>
      </c>
      <c r="E188">
        <v>2.1919999099999998</v>
      </c>
      <c r="F188">
        <v>1087.6359863299999</v>
      </c>
      <c r="G188">
        <v>1.47650003</v>
      </c>
      <c r="H188">
        <v>9.9000003020963209E+37</v>
      </c>
      <c r="J188" s="2">
        <f>TREND(Calibration!$A$2:$A$4,Calibration!$B$2:$B$4,C188)</f>
        <v>433.68776509002709</v>
      </c>
      <c r="K188" s="2">
        <f>TREND(Calibration!$A$2:$A$4,Calibration!$C$2:$C$4,E188)</f>
        <v>869.07978382606018</v>
      </c>
      <c r="L188" s="2">
        <f>TREND(Calibration!$A$2:$A$4,Calibration!$D$2:$D$4,G188)</f>
        <v>564.49314615324204</v>
      </c>
    </row>
    <row r="189" spans="1:12" x14ac:dyDescent="0.25">
      <c r="A189">
        <v>933147</v>
      </c>
      <c r="B189">
        <v>14.87199974</v>
      </c>
      <c r="C189">
        <v>0.65450001000000002</v>
      </c>
      <c r="D189">
        <v>757.19097899999997</v>
      </c>
      <c r="E189">
        <v>2.3308000600000001</v>
      </c>
      <c r="F189">
        <v>1300.7569580100001</v>
      </c>
      <c r="G189">
        <v>1.4818999799999999</v>
      </c>
      <c r="H189">
        <v>9.9000003020963209E+37</v>
      </c>
      <c r="J189" s="2">
        <f>TREND(Calibration!$A$2:$A$4,Calibration!$B$2:$B$4,C189)</f>
        <v>435.34784638095829</v>
      </c>
      <c r="K189" s="2">
        <f>TREND(Calibration!$A$2:$A$4,Calibration!$C$2:$C$4,E189)</f>
        <v>924.76963137572864</v>
      </c>
      <c r="L189" s="2">
        <f>TREND(Calibration!$A$2:$A$4,Calibration!$D$2:$D$4,G189)</f>
        <v>566.72765503184598</v>
      </c>
    </row>
    <row r="190" spans="1:12" x14ac:dyDescent="0.25">
      <c r="A190">
        <v>938146</v>
      </c>
      <c r="B190">
        <v>14.946999549999999</v>
      </c>
      <c r="C190">
        <v>0.65399998000000004</v>
      </c>
      <c r="D190">
        <v>265.13800049000002</v>
      </c>
      <c r="E190">
        <v>2.2077000099999999</v>
      </c>
      <c r="F190">
        <v>1144.43395996</v>
      </c>
      <c r="G190">
        <v>1.47430003</v>
      </c>
      <c r="H190">
        <v>9.9000003020963209E+37</v>
      </c>
      <c r="J190" s="2">
        <f>TREND(Calibration!$A$2:$A$4,Calibration!$B$2:$B$4,C190)</f>
        <v>435.0404088902992</v>
      </c>
      <c r="K190" s="2">
        <f>TREND(Calibration!$A$2:$A$4,Calibration!$C$2:$C$4,E190)</f>
        <v>875.37902900349377</v>
      </c>
      <c r="L190" s="2">
        <f>TREND(Calibration!$A$2:$A$4,Calibration!$D$2:$D$4,G190)</f>
        <v>563.58278225488584</v>
      </c>
    </row>
    <row r="191" spans="1:12" x14ac:dyDescent="0.25">
      <c r="A191">
        <v>943146</v>
      </c>
      <c r="B191">
        <v>15.0170002</v>
      </c>
      <c r="C191">
        <v>0.65179997999999995</v>
      </c>
      <c r="D191">
        <v>1078.4699707</v>
      </c>
      <c r="E191">
        <v>2.1596000200000001</v>
      </c>
      <c r="F191">
        <v>957.98797606999995</v>
      </c>
      <c r="G191">
        <v>1.47539997</v>
      </c>
      <c r="H191">
        <v>9.9000003020963209E+37</v>
      </c>
      <c r="J191" s="2">
        <f>TREND(Calibration!$A$2:$A$4,Calibration!$B$2:$B$4,C191)</f>
        <v>433.68776509002709</v>
      </c>
      <c r="K191" s="2">
        <f>TREND(Calibration!$A$2:$A$4,Calibration!$C$2:$C$4,E191)</f>
        <v>856.08019459848367</v>
      </c>
      <c r="L191" s="2">
        <f>TREND(Calibration!$A$2:$A$4,Calibration!$D$2:$D$4,G191)</f>
        <v>564.03793937595765</v>
      </c>
    </row>
    <row r="192" spans="1:12" x14ac:dyDescent="0.25">
      <c r="A192">
        <v>948146</v>
      </c>
      <c r="B192">
        <v>15.059000019999999</v>
      </c>
      <c r="C192">
        <v>0.65020001000000005</v>
      </c>
      <c r="D192">
        <v>9.9000003020963209E+37</v>
      </c>
      <c r="E192">
        <v>2.1159000400000001</v>
      </c>
      <c r="F192">
        <v>655.46600341999999</v>
      </c>
      <c r="G192">
        <v>1.47920001</v>
      </c>
      <c r="H192">
        <v>9.9000003020963209E+37</v>
      </c>
      <c r="J192" s="2">
        <f>TREND(Calibration!$A$2:$A$4,Calibration!$B$2:$B$4,C192)</f>
        <v>432.70404258951754</v>
      </c>
      <c r="K192" s="2">
        <f>TREND(Calibration!$A$2:$A$4,Calibration!$C$2:$C$4,E192)</f>
        <v>838.54674651414405</v>
      </c>
      <c r="L192" s="2">
        <f>TREND(Calibration!$A$2:$A$4,Calibration!$D$2:$D$4,G192)</f>
        <v>565.61040266155294</v>
      </c>
    </row>
    <row r="193" spans="1:12" x14ac:dyDescent="0.25">
      <c r="A193">
        <v>953146</v>
      </c>
      <c r="B193">
        <v>15.08699989</v>
      </c>
      <c r="C193">
        <v>0.65560001000000001</v>
      </c>
      <c r="D193">
        <v>1163.4399414100001</v>
      </c>
      <c r="E193">
        <v>2.0743000500000002</v>
      </c>
      <c r="F193">
        <v>756.67602538999995</v>
      </c>
      <c r="G193">
        <v>1.4830000400000001</v>
      </c>
      <c r="H193">
        <v>9.9000003020963209E+37</v>
      </c>
      <c r="J193" s="2">
        <f>TREND(Calibration!$A$2:$A$4,Calibration!$B$2:$B$4,C193)</f>
        <v>436.02416828109426</v>
      </c>
      <c r="K193" s="2">
        <f>TREND(Calibration!$A$2:$A$4,Calibration!$C$2:$C$4,E193)</f>
        <v>821.85586324659914</v>
      </c>
      <c r="L193" s="2">
        <f>TREND(Calibration!$A$2:$A$4,Calibration!$D$2:$D$4,G193)</f>
        <v>567.18286180913049</v>
      </c>
    </row>
    <row r="194" spans="1:12" x14ac:dyDescent="0.25">
      <c r="A194">
        <v>958146</v>
      </c>
      <c r="B194">
        <v>15.01500034</v>
      </c>
      <c r="C194">
        <v>0.65880000999999999</v>
      </c>
      <c r="D194">
        <v>9.9000003020963209E+37</v>
      </c>
      <c r="E194">
        <v>2.0413999600000001</v>
      </c>
      <c r="F194">
        <v>919.33398437000005</v>
      </c>
      <c r="G194">
        <v>1.4851000299999999</v>
      </c>
      <c r="H194">
        <v>1369.23498535</v>
      </c>
      <c r="J194" s="2">
        <f>TREND(Calibration!$A$2:$A$4,Calibration!$B$2:$B$4,C194)</f>
        <v>437.99165017239903</v>
      </c>
      <c r="K194" s="2">
        <f>TREND(Calibration!$A$2:$A$4,Calibration!$C$2:$C$4,E194)</f>
        <v>808.65558214841315</v>
      </c>
      <c r="L194" s="2">
        <f>TREND(Calibration!$A$2:$A$4,Calibration!$D$2:$D$4,G194)</f>
        <v>568.05184139227094</v>
      </c>
    </row>
    <row r="195" spans="1:12" x14ac:dyDescent="0.25">
      <c r="A195">
        <v>963146</v>
      </c>
      <c r="B195">
        <v>14.946999549999999</v>
      </c>
      <c r="C195">
        <v>0.65829998000000001</v>
      </c>
      <c r="D195">
        <v>1175.17700195</v>
      </c>
      <c r="E195">
        <v>1.9598</v>
      </c>
      <c r="F195">
        <v>1175.8580322299999</v>
      </c>
      <c r="G195">
        <v>1.4878</v>
      </c>
      <c r="H195">
        <v>9.9000003020963209E+37</v>
      </c>
      <c r="J195" s="2">
        <f>TREND(Calibration!$A$2:$A$4,Calibration!$B$2:$B$4,C195)</f>
        <v>437.68421268173995</v>
      </c>
      <c r="K195" s="2">
        <f>TREND(Calibration!$A$2:$A$4,Calibration!$C$2:$C$4,E195)</f>
        <v>775.91578084085666</v>
      </c>
      <c r="L195" s="2">
        <f>TREND(Calibration!$A$2:$A$4,Calibration!$D$2:$D$4,G195)</f>
        <v>569.1690937625641</v>
      </c>
    </row>
    <row r="196" spans="1:12" x14ac:dyDescent="0.25">
      <c r="A196">
        <v>968146</v>
      </c>
      <c r="B196">
        <v>14.833999629999999</v>
      </c>
      <c r="C196">
        <v>0.65450001000000002</v>
      </c>
      <c r="D196">
        <v>1239.0770263700001</v>
      </c>
      <c r="E196">
        <v>2.0618998999999998</v>
      </c>
      <c r="F196">
        <v>9.9000003020963209E+37</v>
      </c>
      <c r="G196">
        <v>1.47969997</v>
      </c>
      <c r="H196">
        <v>1052.98400879</v>
      </c>
      <c r="J196" s="2">
        <f>TREND(Calibration!$A$2:$A$4,Calibration!$B$2:$B$4,C196)</f>
        <v>435.34784638095829</v>
      </c>
      <c r="K196" s="2">
        <f>TREND(Calibration!$A$2:$A$4,Calibration!$C$2:$C$4,E196)</f>
        <v>816.8806347393313</v>
      </c>
      <c r="L196" s="2">
        <f>TREND(Calibration!$A$2:$A$4,Calibration!$D$2:$D$4,G196)</f>
        <v>565.81728699547205</v>
      </c>
    </row>
    <row r="197" spans="1:12" x14ac:dyDescent="0.25">
      <c r="A197">
        <v>973146</v>
      </c>
      <c r="B197">
        <v>14.774999619999999</v>
      </c>
      <c r="C197">
        <v>0.65880000999999999</v>
      </c>
      <c r="D197">
        <v>1077.5469970700001</v>
      </c>
      <c r="E197">
        <v>2.1115999200000002</v>
      </c>
      <c r="F197">
        <v>9.9000003020963209E+37</v>
      </c>
      <c r="G197">
        <v>1.47539997</v>
      </c>
      <c r="H197">
        <v>1247.7519531200001</v>
      </c>
      <c r="J197" s="2">
        <f>TREND(Calibration!$A$2:$A$4,Calibration!$B$2:$B$4,C197)</f>
        <v>437.99165017239903</v>
      </c>
      <c r="K197" s="2">
        <f>TREND(Calibration!$A$2:$A$4,Calibration!$C$2:$C$4,E197)</f>
        <v>836.82143838410764</v>
      </c>
      <c r="L197" s="2">
        <f>TREND(Calibration!$A$2:$A$4,Calibration!$D$2:$D$4,G197)</f>
        <v>564.03793937595765</v>
      </c>
    </row>
    <row r="198" spans="1:12" x14ac:dyDescent="0.25">
      <c r="A198">
        <v>978146</v>
      </c>
      <c r="B198">
        <v>14.725999829999999</v>
      </c>
      <c r="C198">
        <v>0.65399998000000004</v>
      </c>
      <c r="D198">
        <v>900.27099609000004</v>
      </c>
      <c r="E198">
        <v>2.0683999100000001</v>
      </c>
      <c r="F198">
        <v>9.9000003020963209E+37</v>
      </c>
      <c r="G198">
        <v>1.47650003</v>
      </c>
      <c r="H198">
        <v>1293.83203125</v>
      </c>
      <c r="J198" s="2">
        <f>TREND(Calibration!$A$2:$A$4,Calibration!$B$2:$B$4,C198)</f>
        <v>435.0404088902992</v>
      </c>
      <c r="K198" s="2">
        <f>TREND(Calibration!$A$2:$A$4,Calibration!$C$2:$C$4,E198)</f>
        <v>819.48858988902919</v>
      </c>
      <c r="L198" s="2">
        <f>TREND(Calibration!$A$2:$A$4,Calibration!$D$2:$D$4,G198)</f>
        <v>564.49314615324204</v>
      </c>
    </row>
    <row r="199" spans="1:12" x14ac:dyDescent="0.25">
      <c r="A199">
        <v>983146</v>
      </c>
      <c r="B199">
        <v>14.722999570000001</v>
      </c>
      <c r="C199">
        <v>0.65240001999999997</v>
      </c>
      <c r="D199">
        <v>489.05499268</v>
      </c>
      <c r="E199">
        <v>2.0704999000000002</v>
      </c>
      <c r="F199">
        <v>9.9000003020963209E+37</v>
      </c>
      <c r="G199">
        <v>1.4780999399999999</v>
      </c>
      <c r="H199">
        <v>9.9000003020963209E+37</v>
      </c>
      <c r="J199" s="2">
        <f>TREND(Calibration!$A$2:$A$4,Calibration!$B$2:$B$4,C199)</f>
        <v>434.05669253817041</v>
      </c>
      <c r="K199" s="2">
        <f>TREND(Calibration!$A$2:$A$4,Calibration!$C$2:$C$4,E199)</f>
        <v>820.33115470582391</v>
      </c>
      <c r="L199" s="2">
        <f>TREND(Calibration!$A$2:$A$4,Calibration!$D$2:$D$4,G199)</f>
        <v>565.15519174625069</v>
      </c>
    </row>
    <row r="200" spans="1:12" x14ac:dyDescent="0.25">
      <c r="A200">
        <v>988146</v>
      </c>
      <c r="B200">
        <v>14.67500019</v>
      </c>
      <c r="C200">
        <v>0.64859997999999996</v>
      </c>
      <c r="D200">
        <v>826.07897949000005</v>
      </c>
      <c r="E200">
        <v>2.0364999799999999</v>
      </c>
      <c r="F200">
        <v>9.9000003020963209E+37</v>
      </c>
      <c r="G200">
        <v>1.4813000000000001</v>
      </c>
      <c r="H200">
        <v>9.9000003020963209E+37</v>
      </c>
      <c r="J200" s="2">
        <f>TREND(Calibration!$A$2:$A$4,Calibration!$B$2:$B$4,C200)</f>
        <v>431.72028319872237</v>
      </c>
      <c r="K200" s="2">
        <f>TREND(Calibration!$A$2:$A$4,Calibration!$C$2:$C$4,E200)</f>
        <v>806.68959623848127</v>
      </c>
      <c r="L200" s="2">
        <f>TREND(Calibration!$A$2:$A$4,Calibration!$D$2:$D$4,G200)</f>
        <v>566.4793822446934</v>
      </c>
    </row>
    <row r="201" spans="1:12" x14ac:dyDescent="0.25">
      <c r="A201">
        <v>993146</v>
      </c>
      <c r="B201">
        <v>14.6420002</v>
      </c>
      <c r="C201">
        <v>0.65399998000000004</v>
      </c>
      <c r="D201">
        <v>665.98602295000001</v>
      </c>
      <c r="E201">
        <v>2.1326000700000001</v>
      </c>
      <c r="F201">
        <v>9.9000003020963209E+37</v>
      </c>
      <c r="G201">
        <v>1.48029995</v>
      </c>
      <c r="H201">
        <v>1243.6710205100001</v>
      </c>
      <c r="J201" s="2">
        <f>TREND(Calibration!$A$2:$A$4,Calibration!$B$2:$B$4,C201)</f>
        <v>435.0404088902992</v>
      </c>
      <c r="K201" s="2">
        <f>TREND(Calibration!$A$2:$A$4,Calibration!$C$2:$C$4,E201)</f>
        <v>845.24718685786763</v>
      </c>
      <c r="L201" s="2">
        <f>TREND(Calibration!$A$2:$A$4,Calibration!$D$2:$D$4,G201)</f>
        <v>566.06555978262475</v>
      </c>
    </row>
    <row r="202" spans="1:12" x14ac:dyDescent="0.25">
      <c r="A202">
        <v>998147</v>
      </c>
      <c r="B202">
        <v>14.62899971</v>
      </c>
      <c r="C202">
        <v>0.65289998000000005</v>
      </c>
      <c r="D202">
        <v>122.95099639999999</v>
      </c>
      <c r="E202">
        <v>2.1422998899999999</v>
      </c>
      <c r="F202">
        <v>9.9000003020963209E+37</v>
      </c>
      <c r="G202">
        <v>1.4813000000000001</v>
      </c>
      <c r="H202">
        <v>9.9000003020963209E+37</v>
      </c>
      <c r="J202" s="2">
        <f>TREND(Calibration!$A$2:$A$4,Calibration!$B$2:$B$4,C202)</f>
        <v>434.36408699016317</v>
      </c>
      <c r="K202" s="2">
        <f>TREND(Calibration!$A$2:$A$4,Calibration!$C$2:$C$4,E202)</f>
        <v>849.13898018128418</v>
      </c>
      <c r="L202" s="2">
        <f>TREND(Calibration!$A$2:$A$4,Calibration!$D$2:$D$4,G202)</f>
        <v>566.4793822446934</v>
      </c>
    </row>
    <row r="203" spans="1:12" x14ac:dyDescent="0.25">
      <c r="A203">
        <v>1003146</v>
      </c>
      <c r="B203">
        <v>14.55500031</v>
      </c>
      <c r="C203">
        <v>0.65130001000000004</v>
      </c>
      <c r="D203">
        <v>709.74298095999995</v>
      </c>
      <c r="E203">
        <v>2.2044000600000002</v>
      </c>
      <c r="F203">
        <v>9.9000003020963209E+37</v>
      </c>
      <c r="G203">
        <v>1.47860003</v>
      </c>
      <c r="H203">
        <v>9.9000003020963209E+37</v>
      </c>
      <c r="J203" s="2">
        <f>TREND(Calibration!$A$2:$A$4,Calibration!$B$2:$B$4,C203)</f>
        <v>433.38036448965352</v>
      </c>
      <c r="K203" s="2">
        <f>TREND(Calibration!$A$2:$A$4,Calibration!$C$2:$C$4,E203)</f>
        <v>874.05501233332802</v>
      </c>
      <c r="L203" s="2">
        <f>TREND(Calibration!$A$2:$A$4,Calibration!$D$2:$D$4,G203)</f>
        <v>565.36212987440024</v>
      </c>
    </row>
    <row r="204" spans="1:12" x14ac:dyDescent="0.25">
      <c r="A204">
        <v>1008146</v>
      </c>
      <c r="B204">
        <v>14.56400013</v>
      </c>
      <c r="C204">
        <v>0.65880000999999999</v>
      </c>
      <c r="D204">
        <v>94.475997919999998</v>
      </c>
      <c r="E204">
        <v>2.3222000600000001</v>
      </c>
      <c r="F204">
        <v>9.9000003020963209E+37</v>
      </c>
      <c r="G204">
        <v>1.4861999800000001</v>
      </c>
      <c r="H204">
        <v>532.14300536999997</v>
      </c>
      <c r="J204" s="2">
        <f>TREND(Calibration!$A$2:$A$4,Calibration!$B$2:$B$4,C204)</f>
        <v>437.99165017239903</v>
      </c>
      <c r="K204" s="2">
        <f>TREND(Calibration!$A$2:$A$4,Calibration!$C$2:$C$4,E204)</f>
        <v>921.31911140923626</v>
      </c>
      <c r="L204" s="2">
        <f>TREND(Calibration!$A$2:$A$4,Calibration!$D$2:$D$4,G204)</f>
        <v>568.50700265136049</v>
      </c>
    </row>
    <row r="205" spans="1:12" x14ac:dyDescent="0.25">
      <c r="A205">
        <v>1013147</v>
      </c>
      <c r="B205">
        <v>14.40499973</v>
      </c>
      <c r="C205">
        <v>0.65020001000000005</v>
      </c>
      <c r="D205">
        <v>1279.3549804700001</v>
      </c>
      <c r="E205">
        <v>2.3269999000000001</v>
      </c>
      <c r="F205">
        <v>9.9000003020963209E+37</v>
      </c>
      <c r="G205">
        <v>1.48570001</v>
      </c>
      <c r="H205">
        <v>9.9000003020963209E+37</v>
      </c>
      <c r="J205" s="2">
        <f>TREND(Calibration!$A$2:$A$4,Calibration!$B$2:$B$4,C205)</f>
        <v>432.70404258951754</v>
      </c>
      <c r="K205" s="2">
        <f>TREND(Calibration!$A$2:$A$4,Calibration!$C$2:$C$4,E205)</f>
        <v>923.24491882272105</v>
      </c>
      <c r="L205" s="2">
        <f>TREND(Calibration!$A$2:$A$4,Calibration!$D$2:$D$4,G205)</f>
        <v>568.30011417942353</v>
      </c>
    </row>
    <row r="206" spans="1:12" x14ac:dyDescent="0.25">
      <c r="A206">
        <v>1018146</v>
      </c>
      <c r="B206">
        <v>14.28499985</v>
      </c>
      <c r="C206">
        <v>0.65130001000000004</v>
      </c>
      <c r="D206">
        <v>667.93902588000003</v>
      </c>
      <c r="E206">
        <v>2.2400999100000001</v>
      </c>
      <c r="F206">
        <v>9.9000003020963209E+37</v>
      </c>
      <c r="G206">
        <v>1.4830000400000001</v>
      </c>
      <c r="H206">
        <v>9.9000003020963209E+37</v>
      </c>
      <c r="J206" s="2">
        <f>TREND(Calibration!$A$2:$A$4,Calibration!$B$2:$B$4,C206)</f>
        <v>433.38036448965352</v>
      </c>
      <c r="K206" s="2">
        <f>TREND(Calibration!$A$2:$A$4,Calibration!$C$2:$C$4,E206)</f>
        <v>888.37862224330297</v>
      </c>
      <c r="L206" s="2">
        <f>TREND(Calibration!$A$2:$A$4,Calibration!$D$2:$D$4,G206)</f>
        <v>567.18286180913049</v>
      </c>
    </row>
    <row r="207" spans="1:12" x14ac:dyDescent="0.25">
      <c r="A207">
        <v>1023146</v>
      </c>
      <c r="B207">
        <v>14.24600029</v>
      </c>
      <c r="C207">
        <v>0.64910000999999995</v>
      </c>
      <c r="D207">
        <v>411.61300659</v>
      </c>
      <c r="E207">
        <v>2.2811000300000002</v>
      </c>
      <c r="F207">
        <v>1316.3079834</v>
      </c>
      <c r="G207">
        <v>1.4823999400000001</v>
      </c>
      <c r="H207">
        <v>9.9000003020963209E+37</v>
      </c>
      <c r="J207" s="2">
        <f>TREND(Calibration!$A$2:$A$4,Calibration!$B$2:$B$4,C207)</f>
        <v>432.02772068938145</v>
      </c>
      <c r="K207" s="2">
        <f>TREND(Calibration!$A$2:$A$4,Calibration!$C$2:$C$4,E207)</f>
        <v>904.82882371872017</v>
      </c>
      <c r="L207" s="2">
        <f>TREND(Calibration!$A$2:$A$4,Calibration!$D$2:$D$4,G207)</f>
        <v>566.9345393657652</v>
      </c>
    </row>
    <row r="208" spans="1:12" x14ac:dyDescent="0.25">
      <c r="A208">
        <v>1028146</v>
      </c>
      <c r="B208">
        <v>14.19799995</v>
      </c>
      <c r="C208">
        <v>0.65020001000000005</v>
      </c>
      <c r="D208">
        <v>751.08300781000003</v>
      </c>
      <c r="E208">
        <v>2.17849994</v>
      </c>
      <c r="F208">
        <v>1077.68395996</v>
      </c>
      <c r="G208">
        <v>1.48570001</v>
      </c>
      <c r="H208">
        <v>9.9000003020963209E+37</v>
      </c>
      <c r="J208" s="2">
        <f>TREND(Calibration!$A$2:$A$4,Calibration!$B$2:$B$4,C208)</f>
        <v>432.70404258951754</v>
      </c>
      <c r="K208" s="2">
        <f>TREND(Calibration!$A$2:$A$4,Calibration!$C$2:$C$4,E208)</f>
        <v>863.66328196186851</v>
      </c>
      <c r="L208" s="2">
        <f>TREND(Calibration!$A$2:$A$4,Calibration!$D$2:$D$4,G208)</f>
        <v>568.30011417942353</v>
      </c>
    </row>
    <row r="209" spans="1:12" x14ac:dyDescent="0.25">
      <c r="A209">
        <v>1033146</v>
      </c>
      <c r="B209">
        <v>14.14599991</v>
      </c>
      <c r="C209">
        <v>0.64800000000000002</v>
      </c>
      <c r="D209">
        <v>916.22998046999999</v>
      </c>
      <c r="E209">
        <v>2.1494</v>
      </c>
      <c r="F209">
        <v>1121.58300781</v>
      </c>
      <c r="G209">
        <v>1.4830000400000001</v>
      </c>
      <c r="H209">
        <v>9.9000003020963209E+37</v>
      </c>
      <c r="J209" s="2">
        <f>TREND(Calibration!$A$2:$A$4,Calibration!$B$2:$B$4,C209)</f>
        <v>431.35139264086456</v>
      </c>
      <c r="K209" s="2">
        <f>TREND(Calibration!$A$2:$A$4,Calibration!$C$2:$C$4,E209)</f>
        <v>851.98770940445775</v>
      </c>
      <c r="L209" s="2">
        <f>TREND(Calibration!$A$2:$A$4,Calibration!$D$2:$D$4,G209)</f>
        <v>567.18286180913049</v>
      </c>
    </row>
    <row r="210" spans="1:12" x14ac:dyDescent="0.25">
      <c r="A210">
        <v>1038146</v>
      </c>
      <c r="B210">
        <v>14.130000109999999</v>
      </c>
      <c r="C210">
        <v>0.65179997999999995</v>
      </c>
      <c r="D210">
        <v>889.21099853999999</v>
      </c>
      <c r="E210">
        <v>2.2098</v>
      </c>
      <c r="F210">
        <v>9.9000003020963209E+37</v>
      </c>
      <c r="G210">
        <v>1.4835</v>
      </c>
      <c r="H210">
        <v>9.9000003020963209E+37</v>
      </c>
      <c r="J210" s="2">
        <f>TREND(Calibration!$A$2:$A$4,Calibration!$B$2:$B$4,C210)</f>
        <v>433.68776509002709</v>
      </c>
      <c r="K210" s="2">
        <f>TREND(Calibration!$A$2:$A$4,Calibration!$C$2:$C$4,E210)</f>
        <v>876.22159382028849</v>
      </c>
      <c r="L210" s="2">
        <f>TREND(Calibration!$A$2:$A$4,Calibration!$D$2:$D$4,G210)</f>
        <v>567.38974614304959</v>
      </c>
    </row>
    <row r="211" spans="1:12" x14ac:dyDescent="0.25">
      <c r="A211">
        <v>1043147</v>
      </c>
      <c r="B211">
        <v>14.05500031</v>
      </c>
      <c r="C211">
        <v>0.65609998000000003</v>
      </c>
      <c r="D211">
        <v>9.9000003020963209E+37</v>
      </c>
      <c r="E211">
        <v>2.2730000000000001</v>
      </c>
      <c r="F211">
        <v>1153.88793945</v>
      </c>
      <c r="G211">
        <v>1.48570001</v>
      </c>
      <c r="H211">
        <v>9.9000003020963209E+37</v>
      </c>
      <c r="J211" s="2">
        <f>TREND(Calibration!$A$2:$A$4,Calibration!$B$2:$B$4,C211)</f>
        <v>436.33156888146794</v>
      </c>
      <c r="K211" s="2">
        <f>TREND(Calibration!$A$2:$A$4,Calibration!$C$2:$C$4,E211)</f>
        <v>901.57890334148897</v>
      </c>
      <c r="L211" s="2">
        <f>TREND(Calibration!$A$2:$A$4,Calibration!$D$2:$D$4,G211)</f>
        <v>568.30011417942353</v>
      </c>
    </row>
    <row r="212" spans="1:12" x14ac:dyDescent="0.25">
      <c r="A212">
        <v>1048147</v>
      </c>
      <c r="B212">
        <v>14.05500031</v>
      </c>
      <c r="C212">
        <v>0.65990000999999998</v>
      </c>
      <c r="D212">
        <v>636.51599121000004</v>
      </c>
      <c r="E212">
        <v>2.2741000699999998</v>
      </c>
      <c r="F212">
        <v>9.9000003020963209E+37</v>
      </c>
      <c r="G212">
        <v>1.48459995</v>
      </c>
      <c r="H212">
        <v>1045.89294434</v>
      </c>
      <c r="J212" s="2">
        <f>TREND(Calibration!$A$2:$A$4,Calibration!$B$2:$B$4,C212)</f>
        <v>438.66797207253501</v>
      </c>
      <c r="K212" s="2">
        <f>TREND(Calibration!$A$2:$A$4,Calibration!$C$2:$C$4,E212)</f>
        <v>902.02027700422593</v>
      </c>
      <c r="L212" s="2">
        <f>TREND(Calibration!$A$2:$A$4,Calibration!$D$2:$D$4,G212)</f>
        <v>567.84490740213914</v>
      </c>
    </row>
    <row r="213" spans="1:12" x14ac:dyDescent="0.25">
      <c r="A213">
        <v>1053146</v>
      </c>
      <c r="B213">
        <v>13.993000029999999</v>
      </c>
      <c r="C213">
        <v>0.66420000999999995</v>
      </c>
      <c r="D213">
        <v>977.21502685999997</v>
      </c>
      <c r="E213">
        <v>2.2184998999999999</v>
      </c>
      <c r="F213">
        <v>9.9000003020963209E+37</v>
      </c>
      <c r="G213">
        <v>1.48730004</v>
      </c>
      <c r="H213">
        <v>9.9000003020963209E+37</v>
      </c>
      <c r="J213" s="2">
        <f>TREND(Calibration!$A$2:$A$4,Calibration!$B$2:$B$4,C213)</f>
        <v>441.31177586397581</v>
      </c>
      <c r="K213" s="2">
        <f>TREND(Calibration!$A$2:$A$4,Calibration!$C$2:$C$4,E213)</f>
        <v>879.71219598964751</v>
      </c>
      <c r="L213" s="2">
        <f>TREND(Calibration!$A$2:$A$4,Calibration!$D$2:$D$4,G213)</f>
        <v>568.96220942864488</v>
      </c>
    </row>
    <row r="214" spans="1:12" x14ac:dyDescent="0.25">
      <c r="A214">
        <v>1058146</v>
      </c>
      <c r="B214">
        <v>13.963999749999999</v>
      </c>
      <c r="C214">
        <v>0.66530001000000005</v>
      </c>
      <c r="D214">
        <v>671.66699218999997</v>
      </c>
      <c r="E214">
        <v>2.4312999199999998</v>
      </c>
      <c r="F214">
        <v>9.9000003020963209E+37</v>
      </c>
      <c r="G214">
        <v>1.48889995</v>
      </c>
      <c r="H214">
        <v>934.60400390999996</v>
      </c>
      <c r="J214" s="2">
        <f>TREND(Calibration!$A$2:$A$4,Calibration!$B$2:$B$4,C214)</f>
        <v>441.98809776411184</v>
      </c>
      <c r="K214" s="2">
        <f>TREND(Calibration!$A$2:$A$4,Calibration!$C$2:$C$4,E214)</f>
        <v>965.09251202220491</v>
      </c>
      <c r="L214" s="2">
        <f>TREND(Calibration!$A$2:$A$4,Calibration!$D$2:$D$4,G214)</f>
        <v>569.62425502165354</v>
      </c>
    </row>
    <row r="215" spans="1:12" x14ac:dyDescent="0.25">
      <c r="A215">
        <v>1063146</v>
      </c>
      <c r="B215">
        <v>13.95400047</v>
      </c>
      <c r="C215">
        <v>0.66320002</v>
      </c>
      <c r="D215">
        <v>837.81896973000005</v>
      </c>
      <c r="E215">
        <v>2.3615999200000002</v>
      </c>
      <c r="F215">
        <v>9.9000003020963209E+37</v>
      </c>
      <c r="G215">
        <v>1.48889995</v>
      </c>
      <c r="H215">
        <v>9.9000003020963209E+37</v>
      </c>
      <c r="J215" s="2">
        <f>TREND(Calibration!$A$2:$A$4,Calibration!$B$2:$B$4,C215)</f>
        <v>440.69694392132402</v>
      </c>
      <c r="K215" s="2">
        <f>TREND(Calibration!$A$2:$A$4,Calibration!$C$2:$C$4,E215)</f>
        <v>937.12725136353947</v>
      </c>
      <c r="L215" s="2">
        <f>TREND(Calibration!$A$2:$A$4,Calibration!$D$2:$D$4,G215)</f>
        <v>569.62425502165354</v>
      </c>
    </row>
    <row r="216" spans="1:12" x14ac:dyDescent="0.25">
      <c r="A216">
        <v>1068143</v>
      </c>
      <c r="B216">
        <v>14.00899982</v>
      </c>
      <c r="C216">
        <v>0.66320002</v>
      </c>
      <c r="D216">
        <v>517.03497314000003</v>
      </c>
      <c r="E216">
        <v>2.37240005</v>
      </c>
      <c r="F216">
        <v>9.9000003020963209E+37</v>
      </c>
      <c r="G216">
        <v>1.4900000099999999</v>
      </c>
      <c r="H216">
        <v>926.97900390999996</v>
      </c>
      <c r="J216" s="2">
        <f>TREND(Calibration!$A$2:$A$4,Calibration!$B$2:$B$4,C216)</f>
        <v>440.69694392132402</v>
      </c>
      <c r="K216" s="2">
        <f>TREND(Calibration!$A$2:$A$4,Calibration!$C$2:$C$4,E216)</f>
        <v>941.46051464327365</v>
      </c>
      <c r="L216" s="2">
        <f>TREND(Calibration!$A$2:$A$4,Calibration!$D$2:$D$4,G216)</f>
        <v>570.07946179893793</v>
      </c>
    </row>
    <row r="217" spans="1:12" x14ac:dyDescent="0.25">
      <c r="A217">
        <v>1073143</v>
      </c>
      <c r="B217">
        <v>13.993000029999999</v>
      </c>
      <c r="C217">
        <v>0.65990000999999998</v>
      </c>
      <c r="D217">
        <v>1082.2989502</v>
      </c>
      <c r="E217">
        <v>2.2033999</v>
      </c>
      <c r="F217">
        <v>985.29602050999995</v>
      </c>
      <c r="G217">
        <v>1.48889995</v>
      </c>
      <c r="H217">
        <v>9.9000003020963209E+37</v>
      </c>
      <c r="J217" s="2">
        <f>TREND(Calibration!$A$2:$A$4,Calibration!$B$2:$B$4,C217)</f>
        <v>438.66797207253501</v>
      </c>
      <c r="K217" s="2">
        <f>TREND(Calibration!$A$2:$A$4,Calibration!$C$2:$C$4,E217)</f>
        <v>873.65372488568983</v>
      </c>
      <c r="L217" s="2">
        <f>TREND(Calibration!$A$2:$A$4,Calibration!$D$2:$D$4,G217)</f>
        <v>569.62425502165354</v>
      </c>
    </row>
    <row r="218" spans="1:12" x14ac:dyDescent="0.25">
      <c r="A218">
        <v>1078143</v>
      </c>
      <c r="B218">
        <v>14.071000099999999</v>
      </c>
      <c r="C218">
        <v>0.6724</v>
      </c>
      <c r="D218">
        <v>371.69400023999998</v>
      </c>
      <c r="E218">
        <v>2.3361999999999998</v>
      </c>
      <c r="F218">
        <v>9.9000003020963209E+37</v>
      </c>
      <c r="G218">
        <v>1.4851000299999999</v>
      </c>
      <c r="H218">
        <v>867.53002930000002</v>
      </c>
      <c r="J218" s="2">
        <f>TREND(Calibration!$A$2:$A$4,Calibration!$B$2:$B$4,C218)</f>
        <v>446.35344206206338</v>
      </c>
      <c r="K218" s="2">
        <f>TREND(Calibration!$A$2:$A$4,Calibration!$C$2:$C$4,E218)</f>
        <v>926.93621286268922</v>
      </c>
      <c r="L218" s="2">
        <f>TREND(Calibration!$A$2:$A$4,Calibration!$D$2:$D$4,G218)</f>
        <v>568.05184139227094</v>
      </c>
    </row>
    <row r="219" spans="1:12" x14ac:dyDescent="0.25">
      <c r="A219">
        <v>1083142</v>
      </c>
      <c r="B219">
        <v>14.071000099999999</v>
      </c>
      <c r="C219">
        <v>0.67449999000000005</v>
      </c>
      <c r="D219">
        <v>999.56597899999997</v>
      </c>
      <c r="E219">
        <v>2.1865999700000001</v>
      </c>
      <c r="F219">
        <v>9.9000003020963209E+37</v>
      </c>
      <c r="G219">
        <v>1.48459995</v>
      </c>
      <c r="H219">
        <v>9.9000003020963209E+37</v>
      </c>
      <c r="J219" s="2">
        <f>TREND(Calibration!$A$2:$A$4,Calibration!$B$2:$B$4,C219)</f>
        <v>447.6445959048512</v>
      </c>
      <c r="K219" s="2">
        <f>TREND(Calibration!$A$2:$A$4,Calibration!$C$2:$C$4,E219)</f>
        <v>866.91320233909971</v>
      </c>
      <c r="L219" s="2">
        <f>TREND(Calibration!$A$2:$A$4,Calibration!$D$2:$D$4,G219)</f>
        <v>567.84490740213914</v>
      </c>
    </row>
    <row r="220" spans="1:12" x14ac:dyDescent="0.25">
      <c r="A220">
        <v>1088143</v>
      </c>
      <c r="B220">
        <v>14.071000099999999</v>
      </c>
      <c r="C220">
        <v>0.67339998000000001</v>
      </c>
      <c r="D220">
        <v>952.24298095999995</v>
      </c>
      <c r="E220">
        <v>2.1024000599999999</v>
      </c>
      <c r="F220">
        <v>9.9000003020963209E+37</v>
      </c>
      <c r="G220">
        <v>1.4851000299999999</v>
      </c>
      <c r="H220">
        <v>9.9000003020963209E+37</v>
      </c>
      <c r="J220" s="2">
        <f>TREND(Calibration!$A$2:$A$4,Calibration!$B$2:$B$4,C220)</f>
        <v>446.96826785633431</v>
      </c>
      <c r="K220" s="2">
        <f>TREND(Calibration!$A$2:$A$4,Calibration!$C$2:$C$4,E220)</f>
        <v>833.13024063771968</v>
      </c>
      <c r="L220" s="2">
        <f>TREND(Calibration!$A$2:$A$4,Calibration!$D$2:$D$4,G220)</f>
        <v>568.05184139227094</v>
      </c>
    </row>
    <row r="221" spans="1:12" x14ac:dyDescent="0.25">
      <c r="A221">
        <v>1093143</v>
      </c>
      <c r="B221">
        <v>14.180999760000001</v>
      </c>
      <c r="C221">
        <v>0.66640001999999998</v>
      </c>
      <c r="D221">
        <v>696.23199463000003</v>
      </c>
      <c r="E221">
        <v>2.0673000799999999</v>
      </c>
      <c r="F221">
        <v>9.9000003020963209E+37</v>
      </c>
      <c r="G221">
        <v>1.4883999800000001</v>
      </c>
      <c r="H221">
        <v>9.9000003020963209E+37</v>
      </c>
      <c r="J221" s="2">
        <f>TREND(Calibration!$A$2:$A$4,Calibration!$B$2:$B$4,C221)</f>
        <v>442.66442581262874</v>
      </c>
      <c r="K221" s="2">
        <f>TREND(Calibration!$A$2:$A$4,Calibration!$C$2:$C$4,E221)</f>
        <v>819.04731251987243</v>
      </c>
      <c r="L221" s="2">
        <f>TREND(Calibration!$A$2:$A$4,Calibration!$D$2:$D$4,G221)</f>
        <v>569.41736654971669</v>
      </c>
    </row>
    <row r="222" spans="1:12" x14ac:dyDescent="0.25">
      <c r="A222">
        <v>1098144</v>
      </c>
      <c r="B222">
        <v>14.28199959</v>
      </c>
      <c r="C222">
        <v>0.66970003</v>
      </c>
      <c r="D222">
        <v>588.28900146000001</v>
      </c>
      <c r="E222">
        <v>2.1266999200000001</v>
      </c>
      <c r="F222">
        <v>9.9000003020963209E+37</v>
      </c>
      <c r="G222">
        <v>1.48670006</v>
      </c>
      <c r="H222">
        <v>1338.9010009799999</v>
      </c>
      <c r="J222" s="2">
        <f>TREND(Calibration!$A$2:$A$4,Calibration!$B$2:$B$4,C222)</f>
        <v>444.69339766141769</v>
      </c>
      <c r="K222" s="2">
        <f>TREND(Calibration!$A$2:$A$4,Calibration!$C$2:$C$4,E222)</f>
        <v>842.87990948806521</v>
      </c>
      <c r="L222" s="2">
        <f>TREND(Calibration!$A$2:$A$4,Calibration!$D$2:$D$4,G222)</f>
        <v>568.7139366414923</v>
      </c>
    </row>
    <row r="223" spans="1:12" x14ac:dyDescent="0.25">
      <c r="A223">
        <v>1103143</v>
      </c>
      <c r="B223">
        <v>14.4090004</v>
      </c>
      <c r="C223">
        <v>0.67290002000000004</v>
      </c>
      <c r="D223">
        <v>755.21801758000004</v>
      </c>
      <c r="E223">
        <v>2.46199989</v>
      </c>
      <c r="F223">
        <v>1332.06604004</v>
      </c>
      <c r="G223">
        <v>1.48730004</v>
      </c>
      <c r="H223">
        <v>1359.5880127</v>
      </c>
      <c r="J223" s="2">
        <f>TREND(Calibration!$A$2:$A$4,Calibration!$B$2:$B$4,C223)</f>
        <v>446.6608734043416</v>
      </c>
      <c r="K223" s="2">
        <f>TREND(Calibration!$A$2:$A$4,Calibration!$C$2:$C$4,E223)</f>
        <v>977.41005381938169</v>
      </c>
      <c r="L223" s="2">
        <f>TREND(Calibration!$A$2:$A$4,Calibration!$D$2:$D$4,G223)</f>
        <v>568.96220942864488</v>
      </c>
    </row>
    <row r="224" spans="1:12" x14ac:dyDescent="0.25">
      <c r="A224">
        <v>1108144</v>
      </c>
      <c r="B224">
        <v>14.498999599999999</v>
      </c>
      <c r="C224">
        <v>0.67669999999999997</v>
      </c>
      <c r="D224">
        <v>720.10302734000004</v>
      </c>
      <c r="E224">
        <v>2.2843999899999998</v>
      </c>
      <c r="F224">
        <v>9.9000003020963209E+37</v>
      </c>
      <c r="G224">
        <v>1.4900000099999999</v>
      </c>
      <c r="H224">
        <v>1313.9260253899999</v>
      </c>
      <c r="J224" s="2">
        <f>TREND(Calibration!$A$2:$A$4,Calibration!$B$2:$B$4,C224)</f>
        <v>448.99724585350413</v>
      </c>
      <c r="K224" s="2">
        <f>TREND(Calibration!$A$2:$A$4,Calibration!$C$2:$C$4,E224)</f>
        <v>906.15284440111839</v>
      </c>
      <c r="L224" s="2">
        <f>TREND(Calibration!$A$2:$A$4,Calibration!$D$2:$D$4,G224)</f>
        <v>570.07946179893793</v>
      </c>
    </row>
    <row r="225" spans="1:12" x14ac:dyDescent="0.25">
      <c r="A225">
        <v>1113145</v>
      </c>
      <c r="B225">
        <v>14.574000359999999</v>
      </c>
      <c r="C225">
        <v>0.67400002000000003</v>
      </c>
      <c r="D225">
        <v>934.38598633000004</v>
      </c>
      <c r="E225">
        <v>2.24659991</v>
      </c>
      <c r="F225">
        <v>9.9000003020963209E+37</v>
      </c>
      <c r="G225">
        <v>1.49160004</v>
      </c>
      <c r="H225">
        <v>9.9000003020963209E+37</v>
      </c>
      <c r="J225" s="2">
        <f>TREND(Calibration!$A$2:$A$4,Calibration!$B$2:$B$4,C225)</f>
        <v>447.33719530447758</v>
      </c>
      <c r="K225" s="2">
        <f>TREND(Calibration!$A$2:$A$4,Calibration!$C$2:$C$4,E225)</f>
        <v>890.98657338076828</v>
      </c>
      <c r="L225" s="2">
        <f>TREND(Calibration!$A$2:$A$4,Calibration!$D$2:$D$4,G225)</f>
        <v>570.74155704815939</v>
      </c>
    </row>
    <row r="226" spans="1:12" x14ac:dyDescent="0.25">
      <c r="A226">
        <v>1118144</v>
      </c>
      <c r="B226">
        <v>14.626000400000001</v>
      </c>
      <c r="C226">
        <v>0.66909998999999998</v>
      </c>
      <c r="D226">
        <v>9.9000003020963209E+37</v>
      </c>
      <c r="E226">
        <v>2.20930004</v>
      </c>
      <c r="F226">
        <v>1363.6219482399999</v>
      </c>
      <c r="G226">
        <v>1.4943000099999999</v>
      </c>
      <c r="H226">
        <v>1336.77697754</v>
      </c>
      <c r="J226" s="2">
        <f>TREND(Calibration!$A$2:$A$4,Calibration!$B$2:$B$4,C226)</f>
        <v>444.32447021327442</v>
      </c>
      <c r="K226" s="2">
        <f>TREND(Calibration!$A$2:$A$4,Calibration!$C$2:$C$4,E226)</f>
        <v>876.02099824325978</v>
      </c>
      <c r="L226" s="2">
        <f>TREND(Calibration!$A$2:$A$4,Calibration!$D$2:$D$4,G226)</f>
        <v>571.85880941845244</v>
      </c>
    </row>
    <row r="227" spans="1:12" x14ac:dyDescent="0.25">
      <c r="A227">
        <v>1123144</v>
      </c>
      <c r="B227">
        <v>14.680999760000001</v>
      </c>
      <c r="C227">
        <v>0.66970003</v>
      </c>
      <c r="D227">
        <v>840.96502685999997</v>
      </c>
      <c r="E227">
        <v>2.2676000599999999</v>
      </c>
      <c r="F227">
        <v>9.9000003020963209E+37</v>
      </c>
      <c r="G227">
        <v>1.49810004</v>
      </c>
      <c r="H227">
        <v>9.9000003020963209E+37</v>
      </c>
      <c r="J227" s="2">
        <f>TREND(Calibration!$A$2:$A$4,Calibration!$B$2:$B$4,C227)</f>
        <v>444.69339766141769</v>
      </c>
      <c r="K227" s="2">
        <f>TREND(Calibration!$A$2:$A$4,Calibration!$C$2:$C$4,E227)</f>
        <v>899.41232185452827</v>
      </c>
      <c r="L227" s="2">
        <f>TREND(Calibration!$A$2:$A$4,Calibration!$D$2:$D$4,G227)</f>
        <v>573.43126856602998</v>
      </c>
    </row>
    <row r="228" spans="1:12" x14ac:dyDescent="0.25">
      <c r="A228">
        <v>1128144</v>
      </c>
      <c r="B228">
        <v>14.694000239999999</v>
      </c>
      <c r="C228">
        <v>0.66799998000000005</v>
      </c>
      <c r="D228">
        <v>725.20501708999996</v>
      </c>
      <c r="E228">
        <v>2.1942000400000001</v>
      </c>
      <c r="F228">
        <v>1330.39904785</v>
      </c>
      <c r="G228">
        <v>1.49590003</v>
      </c>
      <c r="H228">
        <v>1241.9229736299999</v>
      </c>
      <c r="J228" s="2">
        <f>TREND(Calibration!$A$2:$A$4,Calibration!$B$2:$B$4,C228)</f>
        <v>443.64814216475753</v>
      </c>
      <c r="K228" s="2">
        <f>TREND(Calibration!$A$2:$A$4,Calibration!$C$2:$C$4,E228)</f>
        <v>869.9625271393021</v>
      </c>
      <c r="L228" s="2">
        <f>TREND(Calibration!$A$2:$A$4,Calibration!$D$2:$D$4,G228)</f>
        <v>572.52090052965605</v>
      </c>
    </row>
    <row r="229" spans="1:12" x14ac:dyDescent="0.25">
      <c r="A229">
        <v>1133144</v>
      </c>
      <c r="B229">
        <v>14.725999829999999</v>
      </c>
      <c r="C229">
        <v>0.66420000999999995</v>
      </c>
      <c r="D229">
        <v>843.64501953000001</v>
      </c>
      <c r="E229">
        <v>2.0996999700000001</v>
      </c>
      <c r="F229">
        <v>1323.55700684</v>
      </c>
      <c r="G229">
        <v>1.50020003</v>
      </c>
      <c r="H229">
        <v>1273.8489990200001</v>
      </c>
      <c r="J229" s="2">
        <f>TREND(Calibration!$A$2:$A$4,Calibration!$B$2:$B$4,C229)</f>
        <v>441.31177586397581</v>
      </c>
      <c r="K229" s="2">
        <f>TREND(Calibration!$A$2:$A$4,Calibration!$C$2:$C$4,E229)</f>
        <v>832.04690174744917</v>
      </c>
      <c r="L229" s="2">
        <f>TREND(Calibration!$A$2:$A$4,Calibration!$D$2:$D$4,G229)</f>
        <v>574.30024814917044</v>
      </c>
    </row>
    <row r="230" spans="1:12" x14ac:dyDescent="0.25">
      <c r="A230">
        <v>1138144</v>
      </c>
      <c r="B230">
        <v>14.72999954</v>
      </c>
      <c r="C230">
        <v>0.66589999</v>
      </c>
      <c r="D230">
        <v>321.40798949999999</v>
      </c>
      <c r="E230">
        <v>2.1872000699999998</v>
      </c>
      <c r="F230">
        <v>9.9000003020963209E+37</v>
      </c>
      <c r="G230">
        <v>1.4996999499999999</v>
      </c>
      <c r="H230">
        <v>1284.58105469</v>
      </c>
      <c r="J230" s="2">
        <f>TREND(Calibration!$A$2:$A$4,Calibration!$B$2:$B$4,C230)</f>
        <v>442.35698832196965</v>
      </c>
      <c r="K230" s="2">
        <f>TREND(Calibration!$A$2:$A$4,Calibration!$C$2:$C$4,E230)</f>
        <v>867.15397641257539</v>
      </c>
      <c r="L230" s="2">
        <f>TREND(Calibration!$A$2:$A$4,Calibration!$D$2:$D$4,G230)</f>
        <v>574.09331415903864</v>
      </c>
    </row>
    <row r="231" spans="1:12" x14ac:dyDescent="0.25">
      <c r="A231">
        <v>1143143</v>
      </c>
      <c r="B231">
        <v>14.710000040000001</v>
      </c>
      <c r="C231">
        <v>0.66420000999999995</v>
      </c>
      <c r="D231">
        <v>1042.94494629</v>
      </c>
      <c r="E231">
        <v>2.1719999300000001</v>
      </c>
      <c r="F231">
        <v>9.9000003020963209E+37</v>
      </c>
      <c r="G231">
        <v>1.50129998</v>
      </c>
      <c r="H231">
        <v>9.9000003020963209E+37</v>
      </c>
      <c r="J231" s="2">
        <f>TREND(Calibration!$A$2:$A$4,Calibration!$B$2:$B$4,C231)</f>
        <v>441.31177586397581</v>
      </c>
      <c r="K231" s="2">
        <f>TREND(Calibration!$A$2:$A$4,Calibration!$C$2:$C$4,E231)</f>
        <v>861.05532681217085</v>
      </c>
      <c r="L231" s="2">
        <f>TREND(Calibration!$A$2:$A$4,Calibration!$D$2:$D$4,G231)</f>
        <v>574.75540940825999</v>
      </c>
    </row>
    <row r="232" spans="1:12" x14ac:dyDescent="0.25">
      <c r="A232">
        <v>1148144</v>
      </c>
      <c r="B232">
        <v>14.722999570000001</v>
      </c>
      <c r="C232">
        <v>0.66049999000000004</v>
      </c>
      <c r="D232">
        <v>923.57000731999995</v>
      </c>
      <c r="E232">
        <v>2.1196999500000002</v>
      </c>
      <c r="F232">
        <v>9.9000003020963209E+37</v>
      </c>
      <c r="G232">
        <v>1.50020003</v>
      </c>
      <c r="H232">
        <v>9.9000003020963209E+37</v>
      </c>
      <c r="J232" s="2">
        <f>TREND(Calibration!$A$2:$A$4,Calibration!$B$2:$B$4,C232)</f>
        <v>439.03686263039287</v>
      </c>
      <c r="K232" s="2">
        <f>TREND(Calibration!$A$2:$A$4,Calibration!$C$2:$C$4,E232)</f>
        <v>840.07135876133873</v>
      </c>
      <c r="L232" s="2">
        <f>TREND(Calibration!$A$2:$A$4,Calibration!$D$2:$D$4,G232)</f>
        <v>574.30024814917044</v>
      </c>
    </row>
    <row r="233" spans="1:12" x14ac:dyDescent="0.25">
      <c r="A233">
        <v>1153142</v>
      </c>
      <c r="B233">
        <v>14.774999619999999</v>
      </c>
      <c r="C233">
        <v>0.65719998000000002</v>
      </c>
      <c r="D233">
        <v>1023.70300293</v>
      </c>
      <c r="E233">
        <v>2.1445000200000002</v>
      </c>
      <c r="F233">
        <v>9.9000003020963209E+37</v>
      </c>
      <c r="G233">
        <v>1.49810004</v>
      </c>
      <c r="H233">
        <v>9.9000003020963209E+37</v>
      </c>
      <c r="J233" s="2">
        <f>TREND(Calibration!$A$2:$A$4,Calibration!$B$2:$B$4,C233)</f>
        <v>437.00789078160392</v>
      </c>
      <c r="K233" s="2">
        <f>TREND(Calibration!$A$2:$A$4,Calibration!$C$2:$C$4,E233)</f>
        <v>850.02172349452599</v>
      </c>
      <c r="L233" s="2">
        <f>TREND(Calibration!$A$2:$A$4,Calibration!$D$2:$D$4,G233)</f>
        <v>573.43126856602998</v>
      </c>
    </row>
    <row r="234" spans="1:12" x14ac:dyDescent="0.25">
      <c r="A234">
        <v>1158143</v>
      </c>
      <c r="B234">
        <v>14.829999920000001</v>
      </c>
      <c r="C234">
        <v>0.66049999000000004</v>
      </c>
      <c r="D234">
        <v>890.58398437000005</v>
      </c>
      <c r="E234">
        <v>2.2232999800000002</v>
      </c>
      <c r="F234">
        <v>9.9000003020963209E+37</v>
      </c>
      <c r="G234">
        <v>1.49160004</v>
      </c>
      <c r="H234">
        <v>9.9000003020963209E+37</v>
      </c>
      <c r="J234" s="2">
        <f>TREND(Calibration!$A$2:$A$4,Calibration!$B$2:$B$4,C234)</f>
        <v>439.03686263039287</v>
      </c>
      <c r="K234" s="2">
        <f>TREND(Calibration!$A$2:$A$4,Calibration!$C$2:$C$4,E234)</f>
        <v>881.63809969671286</v>
      </c>
      <c r="L234" s="2">
        <f>TREND(Calibration!$A$2:$A$4,Calibration!$D$2:$D$4,G234)</f>
        <v>570.74155704815939</v>
      </c>
    </row>
    <row r="235" spans="1:12" x14ac:dyDescent="0.25">
      <c r="A235">
        <v>1163144</v>
      </c>
      <c r="B235">
        <v>14.86600018</v>
      </c>
      <c r="C235">
        <v>0.65939999000000005</v>
      </c>
      <c r="D235">
        <v>898.65002441000001</v>
      </c>
      <c r="E235">
        <v>2.19260001</v>
      </c>
      <c r="F235">
        <v>9.9000003020963209E+37</v>
      </c>
      <c r="G235">
        <v>1.49269998</v>
      </c>
      <c r="H235">
        <v>9.9000003020963209E+37</v>
      </c>
      <c r="J235" s="2">
        <f>TREND(Calibration!$A$2:$A$4,Calibration!$B$2:$B$4,C235)</f>
        <v>438.3605407302569</v>
      </c>
      <c r="K235" s="2">
        <f>TREND(Calibration!$A$2:$A$4,Calibration!$C$2:$C$4,E235)</f>
        <v>869.32055789953608</v>
      </c>
      <c r="L235" s="2">
        <f>TREND(Calibration!$A$2:$A$4,Calibration!$D$2:$D$4,G235)</f>
        <v>571.19671416923109</v>
      </c>
    </row>
    <row r="236" spans="1:12" x14ac:dyDescent="0.25">
      <c r="A236">
        <v>1168143</v>
      </c>
      <c r="B236">
        <v>14.852999690000001</v>
      </c>
      <c r="C236">
        <v>0.66420000999999995</v>
      </c>
      <c r="D236">
        <v>986.57397461000005</v>
      </c>
      <c r="E236">
        <v>2.25519991</v>
      </c>
      <c r="F236">
        <v>9.9000003020963209E+37</v>
      </c>
      <c r="G236">
        <v>1.4921</v>
      </c>
      <c r="H236">
        <v>1353.8439941399999</v>
      </c>
      <c r="J236" s="2">
        <f>TREND(Calibration!$A$2:$A$4,Calibration!$B$2:$B$4,C236)</f>
        <v>441.31177586397581</v>
      </c>
      <c r="K236" s="2">
        <f>TREND(Calibration!$A$2:$A$4,Calibration!$C$2:$C$4,E236)</f>
        <v>894.43709334726066</v>
      </c>
      <c r="L236" s="2">
        <f>TREND(Calibration!$A$2:$A$4,Calibration!$D$2:$D$4,G236)</f>
        <v>570.9484413820785</v>
      </c>
    </row>
    <row r="237" spans="1:12" x14ac:dyDescent="0.25">
      <c r="A237">
        <v>1173143</v>
      </c>
      <c r="B237">
        <v>14.881999970000001</v>
      </c>
      <c r="C237">
        <v>0.66750001999999997</v>
      </c>
      <c r="D237">
        <v>1194.7910156200001</v>
      </c>
      <c r="E237">
        <v>2.1963000300000002</v>
      </c>
      <c r="F237">
        <v>9.9000003020963209E+37</v>
      </c>
      <c r="G237">
        <v>1.4878</v>
      </c>
      <c r="H237">
        <v>9.9000003020963209E+37</v>
      </c>
      <c r="J237" s="2">
        <f>TREND(Calibration!$A$2:$A$4,Calibration!$B$2:$B$4,C237)</f>
        <v>443.34074771276477</v>
      </c>
      <c r="K237" s="2">
        <f>TREND(Calibration!$A$2:$A$4,Calibration!$C$2:$C$4,E237)</f>
        <v>870.80509195609682</v>
      </c>
      <c r="L237" s="2">
        <f>TREND(Calibration!$A$2:$A$4,Calibration!$D$2:$D$4,G237)</f>
        <v>569.1690937625641</v>
      </c>
    </row>
    <row r="238" spans="1:12" x14ac:dyDescent="0.25">
      <c r="A238">
        <v>1178143</v>
      </c>
      <c r="B238">
        <v>14.87899971</v>
      </c>
      <c r="C238">
        <v>0.66530001000000005</v>
      </c>
      <c r="D238">
        <v>824.90197753999996</v>
      </c>
      <c r="E238">
        <v>2.1963000300000002</v>
      </c>
      <c r="F238">
        <v>9.9000003020963209E+37</v>
      </c>
      <c r="G238">
        <v>1.4921</v>
      </c>
      <c r="H238">
        <v>9.9000003020963209E+37</v>
      </c>
      <c r="J238" s="2">
        <f>TREND(Calibration!$A$2:$A$4,Calibration!$B$2:$B$4,C238)</f>
        <v>441.98809776411184</v>
      </c>
      <c r="K238" s="2">
        <f>TREND(Calibration!$A$2:$A$4,Calibration!$C$2:$C$4,E238)</f>
        <v>870.80509195609682</v>
      </c>
      <c r="L238" s="2">
        <f>TREND(Calibration!$A$2:$A$4,Calibration!$D$2:$D$4,G238)</f>
        <v>570.9484413820785</v>
      </c>
    </row>
    <row r="239" spans="1:12" x14ac:dyDescent="0.25">
      <c r="A239">
        <v>1183143</v>
      </c>
      <c r="B239">
        <v>14.87199974</v>
      </c>
      <c r="C239">
        <v>0.66210002000000001</v>
      </c>
      <c r="D239">
        <v>752.07299805000002</v>
      </c>
      <c r="E239">
        <v>2.1807000599999999</v>
      </c>
      <c r="F239">
        <v>9.9000003020963209E+37</v>
      </c>
      <c r="G239">
        <v>1.49590003</v>
      </c>
      <c r="H239">
        <v>9.9000003020963209E+37</v>
      </c>
      <c r="J239" s="2">
        <f>TREND(Calibration!$A$2:$A$4,Calibration!$B$2:$B$4,C239)</f>
        <v>440.02062202118799</v>
      </c>
      <c r="K239" s="2">
        <f>TREND(Calibration!$A$2:$A$4,Calibration!$C$2:$C$4,E239)</f>
        <v>864.54602126287773</v>
      </c>
      <c r="L239" s="2">
        <f>TREND(Calibration!$A$2:$A$4,Calibration!$D$2:$D$4,G239)</f>
        <v>572.52090052965605</v>
      </c>
    </row>
    <row r="240" spans="1:12" x14ac:dyDescent="0.25">
      <c r="A240">
        <v>1188143</v>
      </c>
      <c r="B240">
        <v>14.90499973</v>
      </c>
      <c r="C240">
        <v>0.66100000999999997</v>
      </c>
      <c r="D240">
        <v>632.79797363</v>
      </c>
      <c r="E240">
        <v>2.3357000399999999</v>
      </c>
      <c r="F240">
        <v>9.9000003020963209E+37</v>
      </c>
      <c r="G240">
        <v>1.5024000399999999</v>
      </c>
      <c r="H240">
        <v>1260.0739746100001</v>
      </c>
      <c r="J240" s="2">
        <f>TREND(Calibration!$A$2:$A$4,Calibration!$B$2:$B$4,C240)</f>
        <v>439.34429397267104</v>
      </c>
      <c r="K240" s="2">
        <f>TREND(Calibration!$A$2:$A$4,Calibration!$C$2:$C$4,E240)</f>
        <v>926.7356172856604</v>
      </c>
      <c r="L240" s="2">
        <f>TREND(Calibration!$A$2:$A$4,Calibration!$D$2:$D$4,G240)</f>
        <v>575.21061618554438</v>
      </c>
    </row>
    <row r="241" spans="1:12" x14ac:dyDescent="0.25">
      <c r="A241">
        <v>1193143</v>
      </c>
      <c r="B241">
        <v>14.95400047</v>
      </c>
      <c r="C241">
        <v>0.66049999000000004</v>
      </c>
      <c r="D241">
        <v>738.30200194999998</v>
      </c>
      <c r="E241">
        <v>2.3886001100000001</v>
      </c>
      <c r="F241">
        <v>9.9000003020963209E+37</v>
      </c>
      <c r="G241">
        <v>1.50189996</v>
      </c>
      <c r="H241">
        <v>9.9000003020963209E+37</v>
      </c>
      <c r="J241" s="2">
        <f>TREND(Calibration!$A$2:$A$4,Calibration!$B$2:$B$4,C241)</f>
        <v>439.03686263039287</v>
      </c>
      <c r="K241" s="2">
        <f>TREND(Calibration!$A$2:$A$4,Calibration!$C$2:$C$4,E241)</f>
        <v>947.96035539773595</v>
      </c>
      <c r="L241" s="2">
        <f>TREND(Calibration!$A$2:$A$4,Calibration!$D$2:$D$4,G241)</f>
        <v>575.00368219541269</v>
      </c>
    </row>
    <row r="242" spans="1:12" x14ac:dyDescent="0.25">
      <c r="A242">
        <v>1198143</v>
      </c>
      <c r="B242">
        <v>14.99600029</v>
      </c>
      <c r="C242">
        <v>0.66700000000000004</v>
      </c>
      <c r="D242">
        <v>829.00701904000005</v>
      </c>
      <c r="E242">
        <v>2.2946000099999999</v>
      </c>
      <c r="F242">
        <v>9.9000003020963209E+37</v>
      </c>
      <c r="G242">
        <v>1.5028999999999999</v>
      </c>
      <c r="H242">
        <v>1103.9630127</v>
      </c>
      <c r="J242" s="2">
        <f>TREND(Calibration!$A$2:$A$4,Calibration!$B$2:$B$4,C242)</f>
        <v>443.0333163704866</v>
      </c>
      <c r="K242" s="2">
        <f>TREND(Calibration!$A$2:$A$4,Calibration!$C$2:$C$4,E242)</f>
        <v>910.24532959514431</v>
      </c>
      <c r="L242" s="2">
        <f>TREND(Calibration!$A$2:$A$4,Calibration!$D$2:$D$4,G242)</f>
        <v>575.4175005194636</v>
      </c>
    </row>
    <row r="243" spans="1:12" x14ac:dyDescent="0.25">
      <c r="A243">
        <v>1203145</v>
      </c>
      <c r="B243">
        <v>14.97999954</v>
      </c>
      <c r="C243">
        <v>0.66640001999999998</v>
      </c>
      <c r="D243">
        <v>9.9000003020963209E+37</v>
      </c>
      <c r="E243">
        <v>2.2999999500000001</v>
      </c>
      <c r="F243">
        <v>989.47601318</v>
      </c>
      <c r="G243">
        <v>1.5039999500000001</v>
      </c>
      <c r="H243">
        <v>9.9000003020963209E+37</v>
      </c>
      <c r="J243" s="2">
        <f>TREND(Calibration!$A$2:$A$4,Calibration!$B$2:$B$4,C243)</f>
        <v>442.66442581262874</v>
      </c>
      <c r="K243" s="2">
        <f>TREND(Calibration!$A$2:$A$4,Calibration!$C$2:$C$4,E243)</f>
        <v>912.41191108210501</v>
      </c>
      <c r="L243" s="2">
        <f>TREND(Calibration!$A$2:$A$4,Calibration!$D$2:$D$4,G243)</f>
        <v>575.87266177855315</v>
      </c>
    </row>
    <row r="244" spans="1:12" x14ac:dyDescent="0.25">
      <c r="A244">
        <v>1208144</v>
      </c>
      <c r="B244">
        <v>15.053999900000001</v>
      </c>
      <c r="C244">
        <v>0.67070001000000001</v>
      </c>
      <c r="D244">
        <v>251.92300415</v>
      </c>
      <c r="E244">
        <v>2.2827999600000002</v>
      </c>
      <c r="F244">
        <v>9.9000003020963209E+37</v>
      </c>
      <c r="G244">
        <v>1.50349998</v>
      </c>
      <c r="H244">
        <v>908.33197021000001</v>
      </c>
      <c r="J244" s="2">
        <f>TREND(Calibration!$A$2:$A$4,Calibration!$B$2:$B$4,C244)</f>
        <v>445.30822345568862</v>
      </c>
      <c r="K244" s="2">
        <f>TREND(Calibration!$A$2:$A$4,Calibration!$C$2:$C$4,E244)</f>
        <v>905.5108751613526</v>
      </c>
      <c r="L244" s="2">
        <f>TREND(Calibration!$A$2:$A$4,Calibration!$D$2:$D$4,G244)</f>
        <v>575.66577330661619</v>
      </c>
    </row>
    <row r="245" spans="1:12" x14ac:dyDescent="0.25">
      <c r="A245">
        <v>1213154</v>
      </c>
      <c r="B245">
        <v>15.09000015</v>
      </c>
      <c r="C245">
        <v>0.66860001999999996</v>
      </c>
      <c r="D245">
        <v>1295.43200684</v>
      </c>
      <c r="E245">
        <v>2.2660000299999998</v>
      </c>
      <c r="F245">
        <v>9.9000003020963209E+37</v>
      </c>
      <c r="G245">
        <v>1.50189996</v>
      </c>
      <c r="H245">
        <v>9.9000003020963209E+37</v>
      </c>
      <c r="J245" s="2">
        <f>TREND(Calibration!$A$2:$A$4,Calibration!$B$2:$B$4,C245)</f>
        <v>444.01706961290074</v>
      </c>
      <c r="K245" s="2">
        <f>TREND(Calibration!$A$2:$A$4,Calibration!$C$2:$C$4,E245)</f>
        <v>898.77035261476226</v>
      </c>
      <c r="L245" s="2">
        <f>TREND(Calibration!$A$2:$A$4,Calibration!$D$2:$D$4,G245)</f>
        <v>575.00368219541269</v>
      </c>
    </row>
    <row r="246" spans="1:12" x14ac:dyDescent="0.25">
      <c r="A246">
        <v>1218143</v>
      </c>
      <c r="B246">
        <v>15.08699989</v>
      </c>
      <c r="C246">
        <v>0.67180002000000005</v>
      </c>
      <c r="D246">
        <v>859.81201171999999</v>
      </c>
      <c r="E246">
        <v>2.2497999700000002</v>
      </c>
      <c r="F246">
        <v>9.9000003020963209E+37</v>
      </c>
      <c r="G246">
        <v>1.50730002</v>
      </c>
      <c r="H246">
        <v>1356.7209472699999</v>
      </c>
      <c r="J246" s="2">
        <f>TREND(Calibration!$A$2:$A$4,Calibration!$B$2:$B$4,C246)</f>
        <v>445.98455150420557</v>
      </c>
      <c r="K246" s="2">
        <f>TREND(Calibration!$A$2:$A$4,Calibration!$C$2:$C$4,E246)</f>
        <v>892.27051186030019</v>
      </c>
      <c r="L246" s="2">
        <f>TREND(Calibration!$A$2:$A$4,Calibration!$D$2:$D$4,G246)</f>
        <v>577.23823659221148</v>
      </c>
    </row>
    <row r="247" spans="1:12" x14ac:dyDescent="0.25">
      <c r="A247">
        <v>1223143</v>
      </c>
      <c r="B247">
        <v>15.022000309999999</v>
      </c>
      <c r="C247">
        <v>0.66479999000000001</v>
      </c>
      <c r="D247">
        <v>9.9000003020963209E+37</v>
      </c>
      <c r="E247">
        <v>2.2492999999999999</v>
      </c>
      <c r="F247">
        <v>1091.91503906</v>
      </c>
      <c r="G247">
        <v>1.5099999900000001</v>
      </c>
      <c r="H247">
        <v>9.9000003020963209E+37</v>
      </c>
      <c r="J247" s="2">
        <f>TREND(Calibration!$A$2:$A$4,Calibration!$B$2:$B$4,C247)</f>
        <v>441.68066642183362</v>
      </c>
      <c r="K247" s="2">
        <f>TREND(Calibration!$A$2:$A$4,Calibration!$C$2:$C$4,E247)</f>
        <v>892.06991227103867</v>
      </c>
      <c r="L247" s="2">
        <f>TREND(Calibration!$A$2:$A$4,Calibration!$D$2:$D$4,G247)</f>
        <v>578.35548896250464</v>
      </c>
    </row>
    <row r="248" spans="1:12" x14ac:dyDescent="0.25">
      <c r="A248">
        <v>1228142</v>
      </c>
      <c r="B248">
        <v>14.96700001</v>
      </c>
      <c r="C248">
        <v>0.66750001999999997</v>
      </c>
      <c r="D248">
        <v>913.55499268000005</v>
      </c>
      <c r="E248">
        <v>2.29360008</v>
      </c>
      <c r="F248">
        <v>9.9000003020963209E+37</v>
      </c>
      <c r="G248">
        <v>1.51049995</v>
      </c>
      <c r="H248">
        <v>1075.56799316</v>
      </c>
      <c r="J248" s="2">
        <f>TREND(Calibration!$A$2:$A$4,Calibration!$B$2:$B$4,C248)</f>
        <v>443.34074771276477</v>
      </c>
      <c r="K248" s="2">
        <f>TREND(Calibration!$A$2:$A$4,Calibration!$C$2:$C$4,E248)</f>
        <v>909.8441344288542</v>
      </c>
      <c r="L248" s="2">
        <f>TREND(Calibration!$A$2:$A$4,Calibration!$D$2:$D$4,G248)</f>
        <v>578.56237329642386</v>
      </c>
    </row>
    <row r="249" spans="1:12" x14ac:dyDescent="0.25">
      <c r="A249">
        <v>1233143</v>
      </c>
      <c r="B249">
        <v>14.855999949999999</v>
      </c>
      <c r="C249">
        <v>0.66700000000000004</v>
      </c>
      <c r="D249">
        <v>1127.76794434</v>
      </c>
      <c r="E249">
        <v>2.11430001</v>
      </c>
      <c r="F249">
        <v>977.05603026999995</v>
      </c>
      <c r="G249">
        <v>1.50510001</v>
      </c>
      <c r="H249">
        <v>9.9000003020963209E+37</v>
      </c>
      <c r="J249" s="2">
        <f>TREND(Calibration!$A$2:$A$4,Calibration!$B$2:$B$4,C249)</f>
        <v>443.0333163704866</v>
      </c>
      <c r="K249" s="2">
        <f>TREND(Calibration!$A$2:$A$4,Calibration!$C$2:$C$4,E249)</f>
        <v>837.90477727437803</v>
      </c>
      <c r="L249" s="2">
        <f>TREND(Calibration!$A$2:$A$4,Calibration!$D$2:$D$4,G249)</f>
        <v>576.32786855583754</v>
      </c>
    </row>
    <row r="250" spans="1:12" x14ac:dyDescent="0.25">
      <c r="A250">
        <v>1238144</v>
      </c>
      <c r="B250">
        <v>14.85900021</v>
      </c>
      <c r="C250">
        <v>0.65990000999999998</v>
      </c>
      <c r="D250">
        <v>921.72900390999996</v>
      </c>
      <c r="E250">
        <v>2.0720999199999999</v>
      </c>
      <c r="F250">
        <v>1137.6999511700001</v>
      </c>
      <c r="G250">
        <v>1.50129998</v>
      </c>
      <c r="H250">
        <v>1354.86096191</v>
      </c>
      <c r="J250" s="2">
        <f>TREND(Calibration!$A$2:$A$4,Calibration!$B$2:$B$4,C250)</f>
        <v>438.66797207253501</v>
      </c>
      <c r="K250" s="2">
        <f>TREND(Calibration!$A$2:$A$4,Calibration!$C$2:$C$4,E250)</f>
        <v>820.97311993335722</v>
      </c>
      <c r="L250" s="2">
        <f>TREND(Calibration!$A$2:$A$4,Calibration!$D$2:$D$4,G250)</f>
        <v>574.75540940825999</v>
      </c>
    </row>
    <row r="251" spans="1:12" x14ac:dyDescent="0.25">
      <c r="A251">
        <v>1243142</v>
      </c>
      <c r="B251">
        <v>14.86299992</v>
      </c>
      <c r="C251">
        <v>0.65130001000000004</v>
      </c>
      <c r="D251">
        <v>635.27398682</v>
      </c>
      <c r="E251">
        <v>2.1537001099999999</v>
      </c>
      <c r="F251">
        <v>9.9000003020963209E+37</v>
      </c>
      <c r="G251">
        <v>1.50189996</v>
      </c>
      <c r="H251">
        <v>1170.66796875</v>
      </c>
      <c r="J251" s="2">
        <f>TREND(Calibration!$A$2:$A$4,Calibration!$B$2:$B$4,C251)</f>
        <v>433.38036448965352</v>
      </c>
      <c r="K251" s="2">
        <f>TREND(Calibration!$A$2:$A$4,Calibration!$C$2:$C$4,E251)</f>
        <v>853.71301352226169</v>
      </c>
      <c r="L251" s="2">
        <f>TREND(Calibration!$A$2:$A$4,Calibration!$D$2:$D$4,G251)</f>
        <v>575.00368219541269</v>
      </c>
    </row>
    <row r="252" spans="1:12" x14ac:dyDescent="0.25">
      <c r="A252">
        <v>1248142</v>
      </c>
      <c r="B252">
        <v>14.876000400000001</v>
      </c>
      <c r="C252">
        <v>0.65670002000000005</v>
      </c>
      <c r="D252">
        <v>913.58398437000005</v>
      </c>
      <c r="E252">
        <v>2.1672000900000001</v>
      </c>
      <c r="F252">
        <v>9.9000003020963209E+37</v>
      </c>
      <c r="G252">
        <v>1.5039999500000001</v>
      </c>
      <c r="H252">
        <v>9.9000003020963209E+37</v>
      </c>
      <c r="J252" s="2">
        <f>TREND(Calibration!$A$2:$A$4,Calibration!$B$2:$B$4,C252)</f>
        <v>436.70049632961121</v>
      </c>
      <c r="K252" s="2">
        <f>TREND(Calibration!$A$2:$A$4,Calibration!$C$2:$C$4,E252)</f>
        <v>859.12951939868606</v>
      </c>
      <c r="L252" s="2">
        <f>TREND(Calibration!$A$2:$A$4,Calibration!$D$2:$D$4,G252)</f>
        <v>575.87266177855315</v>
      </c>
    </row>
    <row r="253" spans="1:12" x14ac:dyDescent="0.25">
      <c r="A253">
        <v>1253143</v>
      </c>
      <c r="B253">
        <v>14.876000400000001</v>
      </c>
      <c r="C253">
        <v>0.65399998000000004</v>
      </c>
      <c r="D253">
        <v>9.9000003020963209E+37</v>
      </c>
      <c r="E253">
        <v>2.1649999599999998</v>
      </c>
      <c r="F253">
        <v>1229.2120361299999</v>
      </c>
      <c r="G253">
        <v>1.5067000399999999</v>
      </c>
      <c r="H253">
        <v>9.9000003020963209E+37</v>
      </c>
      <c r="J253" s="2">
        <f>TREND(Calibration!$A$2:$A$4,Calibration!$B$2:$B$4,C253)</f>
        <v>435.0404088902992</v>
      </c>
      <c r="K253" s="2">
        <f>TREND(Calibration!$A$2:$A$4,Calibration!$C$2:$C$4,E253)</f>
        <v>858.24677608544414</v>
      </c>
      <c r="L253" s="2">
        <f>TREND(Calibration!$A$2:$A$4,Calibration!$D$2:$D$4,G253)</f>
        <v>576.98996380505889</v>
      </c>
    </row>
    <row r="254" spans="1:12" x14ac:dyDescent="0.25">
      <c r="A254">
        <v>1258144</v>
      </c>
      <c r="B254">
        <v>14.95699978</v>
      </c>
      <c r="C254">
        <v>0.65509998999999997</v>
      </c>
      <c r="D254">
        <v>594.51098633000004</v>
      </c>
      <c r="E254">
        <v>2.2864999799999999</v>
      </c>
      <c r="F254">
        <v>9.9000003020963209E+37</v>
      </c>
      <c r="G254">
        <v>1.5067000399999999</v>
      </c>
      <c r="H254">
        <v>9.9000003020963209E+37</v>
      </c>
      <c r="J254" s="2">
        <f>TREND(Calibration!$A$2:$A$4,Calibration!$B$2:$B$4,C254)</f>
        <v>435.71673693881604</v>
      </c>
      <c r="K254" s="2">
        <f>TREND(Calibration!$A$2:$A$4,Calibration!$C$2:$C$4,E254)</f>
        <v>906.99540921791311</v>
      </c>
      <c r="L254" s="2">
        <f>TREND(Calibration!$A$2:$A$4,Calibration!$D$2:$D$4,G254)</f>
        <v>576.98996380505889</v>
      </c>
    </row>
    <row r="255" spans="1:12" x14ac:dyDescent="0.25">
      <c r="A255">
        <v>1263143</v>
      </c>
      <c r="B255">
        <v>14.94999981</v>
      </c>
      <c r="C255">
        <v>0.65130001000000004</v>
      </c>
      <c r="D255">
        <v>819.73101807</v>
      </c>
      <c r="E255">
        <v>2.2200999299999999</v>
      </c>
      <c r="F255">
        <v>9.9000003020963209E+37</v>
      </c>
      <c r="G255">
        <v>1.50510001</v>
      </c>
      <c r="H255">
        <v>1321.64001465</v>
      </c>
      <c r="J255" s="2">
        <f>TREND(Calibration!$A$2:$A$4,Calibration!$B$2:$B$4,C255)</f>
        <v>433.38036448965352</v>
      </c>
      <c r="K255" s="2">
        <f>TREND(Calibration!$A$2:$A$4,Calibration!$C$2:$C$4,E255)</f>
        <v>880.35416522941341</v>
      </c>
      <c r="L255" s="2">
        <f>TREND(Calibration!$A$2:$A$4,Calibration!$D$2:$D$4,G255)</f>
        <v>576.32786855583754</v>
      </c>
    </row>
    <row r="256" spans="1:12" x14ac:dyDescent="0.25">
      <c r="A256">
        <v>1268142</v>
      </c>
      <c r="B256">
        <v>14.944000239999999</v>
      </c>
      <c r="C256">
        <v>0.64910000999999995</v>
      </c>
      <c r="D256">
        <v>913.19598388999998</v>
      </c>
      <c r="E256">
        <v>2.1958000700000002</v>
      </c>
      <c r="F256">
        <v>9.9000003020963209E+37</v>
      </c>
      <c r="G256">
        <v>1.5039999500000001</v>
      </c>
      <c r="H256">
        <v>1359.99902344</v>
      </c>
      <c r="J256" s="2">
        <f>TREND(Calibration!$A$2:$A$4,Calibration!$B$2:$B$4,C256)</f>
        <v>432.02772068938145</v>
      </c>
      <c r="K256" s="2">
        <f>TREND(Calibration!$A$2:$A$4,Calibration!$C$2:$C$4,E256)</f>
        <v>870.604496379068</v>
      </c>
      <c r="L256" s="2">
        <f>TREND(Calibration!$A$2:$A$4,Calibration!$D$2:$D$4,G256)</f>
        <v>575.87266177855315</v>
      </c>
    </row>
    <row r="257" spans="1:12" x14ac:dyDescent="0.25">
      <c r="A257">
        <v>1273142</v>
      </c>
      <c r="B257">
        <v>14.92399979</v>
      </c>
      <c r="C257">
        <v>0.65509998999999997</v>
      </c>
      <c r="D257">
        <v>544.74798583999996</v>
      </c>
      <c r="E257">
        <v>2.2028000400000001</v>
      </c>
      <c r="F257">
        <v>9.9000003020963209E+37</v>
      </c>
      <c r="G257">
        <v>1.5055999799999999</v>
      </c>
      <c r="H257">
        <v>923.00897216999999</v>
      </c>
      <c r="J257" s="2">
        <f>TREND(Calibration!$A$2:$A$4,Calibration!$B$2:$B$4,C257)</f>
        <v>435.71673693881604</v>
      </c>
      <c r="K257" s="2">
        <f>TREND(Calibration!$A$2:$A$4,Calibration!$C$2:$C$4,E257)</f>
        <v>873.41304710579448</v>
      </c>
      <c r="L257" s="2">
        <f>TREND(Calibration!$A$2:$A$4,Calibration!$D$2:$D$4,G257)</f>
        <v>576.53475702777439</v>
      </c>
    </row>
    <row r="258" spans="1:12" x14ac:dyDescent="0.25">
      <c r="A258">
        <v>1278142</v>
      </c>
      <c r="B258">
        <v>14.876000400000001</v>
      </c>
      <c r="C258">
        <v>0.64910000999999995</v>
      </c>
      <c r="D258">
        <v>384.62298584000001</v>
      </c>
      <c r="E258">
        <v>2.0985999099999999</v>
      </c>
      <c r="F258">
        <v>9.9000003020963209E+37</v>
      </c>
      <c r="G258">
        <v>1.5028999999999999</v>
      </c>
      <c r="H258">
        <v>9.9000003020963209E+37</v>
      </c>
      <c r="J258" s="2">
        <f>TREND(Calibration!$A$2:$A$4,Calibration!$B$2:$B$4,C258)</f>
        <v>432.02772068938145</v>
      </c>
      <c r="K258" s="2">
        <f>TREND(Calibration!$A$2:$A$4,Calibration!$C$2:$C$4,E258)</f>
        <v>831.60553209694444</v>
      </c>
      <c r="L258" s="2">
        <f>TREND(Calibration!$A$2:$A$4,Calibration!$D$2:$D$4,G258)</f>
        <v>575.4175005194636</v>
      </c>
    </row>
    <row r="259" spans="1:12" x14ac:dyDescent="0.25">
      <c r="A259">
        <v>1283143</v>
      </c>
      <c r="B259">
        <v>14.821000099999999</v>
      </c>
      <c r="C259">
        <v>0.64800000000000002</v>
      </c>
      <c r="D259">
        <v>442.12200927999999</v>
      </c>
      <c r="E259">
        <v>2.2309000499999998</v>
      </c>
      <c r="F259">
        <v>9.9000003020963209E+37</v>
      </c>
      <c r="G259">
        <v>1.5082999500000001</v>
      </c>
      <c r="H259">
        <v>1370.77502441</v>
      </c>
      <c r="J259" s="2">
        <f>TREND(Calibration!$A$2:$A$4,Calibration!$B$2:$B$4,C259)</f>
        <v>431.35139264086456</v>
      </c>
      <c r="K259" s="2">
        <f>TREND(Calibration!$A$2:$A$4,Calibration!$C$2:$C$4,E259)</f>
        <v>884.68742449691513</v>
      </c>
      <c r="L259" s="2">
        <f>TREND(Calibration!$A$2:$A$4,Calibration!$D$2:$D$4,G259)</f>
        <v>577.65200939806755</v>
      </c>
    </row>
    <row r="260" spans="1:12" x14ac:dyDescent="0.25">
      <c r="A260">
        <v>1288142</v>
      </c>
      <c r="B260">
        <v>14.76200008</v>
      </c>
      <c r="C260">
        <v>0.65069997000000002</v>
      </c>
      <c r="D260">
        <v>615.90301513999998</v>
      </c>
      <c r="E260">
        <v>2.1326000700000001</v>
      </c>
      <c r="F260">
        <v>9.9000003020963209E+37</v>
      </c>
      <c r="G260">
        <v>1.5120999799999999</v>
      </c>
      <c r="H260">
        <v>1255.01794434</v>
      </c>
      <c r="J260" s="2">
        <f>TREND(Calibration!$A$2:$A$4,Calibration!$B$2:$B$4,C260)</f>
        <v>433.01143704151025</v>
      </c>
      <c r="K260" s="2">
        <f>TREND(Calibration!$A$2:$A$4,Calibration!$C$2:$C$4,E260)</f>
        <v>845.24718685786763</v>
      </c>
      <c r="L260" s="2">
        <f>TREND(Calibration!$A$2:$A$4,Calibration!$D$2:$D$4,G260)</f>
        <v>579.2244685456451</v>
      </c>
    </row>
    <row r="261" spans="1:12" x14ac:dyDescent="0.25">
      <c r="A261">
        <v>1293142</v>
      </c>
      <c r="B261">
        <v>14.725999829999999</v>
      </c>
      <c r="C261">
        <v>0.64800000000000002</v>
      </c>
      <c r="D261">
        <v>427.46701050000001</v>
      </c>
      <c r="E261">
        <v>2.0985999099999999</v>
      </c>
      <c r="F261">
        <v>9.9000003020963209E+37</v>
      </c>
      <c r="G261">
        <v>1.50890005</v>
      </c>
      <c r="H261">
        <v>9.9000003020963209E+37</v>
      </c>
      <c r="J261" s="2">
        <f>TREND(Calibration!$A$2:$A$4,Calibration!$B$2:$B$4,C261)</f>
        <v>431.35139264086456</v>
      </c>
      <c r="K261" s="2">
        <f>TREND(Calibration!$A$2:$A$4,Calibration!$C$2:$C$4,E261)</f>
        <v>831.60553209694444</v>
      </c>
      <c r="L261" s="2">
        <f>TREND(Calibration!$A$2:$A$4,Calibration!$D$2:$D$4,G261)</f>
        <v>577.90033184143283</v>
      </c>
    </row>
    <row r="262" spans="1:12" x14ac:dyDescent="0.25">
      <c r="A262">
        <v>1298142</v>
      </c>
      <c r="B262">
        <v>14.690999980000001</v>
      </c>
      <c r="C262">
        <v>0.64910000999999995</v>
      </c>
      <c r="D262">
        <v>624.70697021000001</v>
      </c>
      <c r="E262">
        <v>2.1440000499999998</v>
      </c>
      <c r="F262">
        <v>9.9000003020963209E+37</v>
      </c>
      <c r="G262">
        <v>1.5067000399999999</v>
      </c>
      <c r="H262">
        <v>9.9000003020963209E+37</v>
      </c>
      <c r="J262" s="2">
        <f>TREND(Calibration!$A$2:$A$4,Calibration!$B$2:$B$4,C262)</f>
        <v>432.02772068938145</v>
      </c>
      <c r="K262" s="2">
        <f>TREND(Calibration!$A$2:$A$4,Calibration!$C$2:$C$4,E262)</f>
        <v>849.82112390526459</v>
      </c>
      <c r="L262" s="2">
        <f>TREND(Calibration!$A$2:$A$4,Calibration!$D$2:$D$4,G262)</f>
        <v>576.98996380505889</v>
      </c>
    </row>
    <row r="263" spans="1:12" x14ac:dyDescent="0.25">
      <c r="A263">
        <v>1303142</v>
      </c>
      <c r="B263">
        <v>14.690999980000001</v>
      </c>
      <c r="C263">
        <v>0.64859997999999996</v>
      </c>
      <c r="D263">
        <v>591.03698729999996</v>
      </c>
      <c r="E263">
        <v>2.1417999299999999</v>
      </c>
      <c r="F263">
        <v>1239.70605469</v>
      </c>
      <c r="G263">
        <v>1.50619996</v>
      </c>
      <c r="H263">
        <v>9.9000003020963209E+37</v>
      </c>
      <c r="J263" s="2">
        <f>TREND(Calibration!$A$2:$A$4,Calibration!$B$2:$B$4,C263)</f>
        <v>431.72028319872237</v>
      </c>
      <c r="K263" s="2">
        <f>TREND(Calibration!$A$2:$A$4,Calibration!$C$2:$C$4,E263)</f>
        <v>848.93838460425536</v>
      </c>
      <c r="L263" s="2">
        <f>TREND(Calibration!$A$2:$A$4,Calibration!$D$2:$D$4,G263)</f>
        <v>576.78302981492709</v>
      </c>
    </row>
    <row r="264" spans="1:12" x14ac:dyDescent="0.25">
      <c r="A264">
        <v>1308143</v>
      </c>
      <c r="B264">
        <v>14.66800022</v>
      </c>
      <c r="C264">
        <v>0.64969999</v>
      </c>
      <c r="D264">
        <v>662.91998291000004</v>
      </c>
      <c r="E264">
        <v>2.0727000200000001</v>
      </c>
      <c r="F264">
        <v>966.03198241999996</v>
      </c>
      <c r="G264">
        <v>1.5046000500000001</v>
      </c>
      <c r="H264">
        <v>9.9000003020963209E+37</v>
      </c>
      <c r="J264" s="2">
        <f>TREND(Calibration!$A$2:$A$4,Calibration!$B$2:$B$4,C264)</f>
        <v>432.39661124723932</v>
      </c>
      <c r="K264" s="2">
        <f>TREND(Calibration!$A$2:$A$4,Calibration!$C$2:$C$4,E264)</f>
        <v>821.21389400683313</v>
      </c>
      <c r="L264" s="2">
        <f>TREND(Calibration!$A$2:$A$4,Calibration!$D$2:$D$4,G264)</f>
        <v>576.12098422191843</v>
      </c>
    </row>
    <row r="265" spans="1:12" x14ac:dyDescent="0.25">
      <c r="A265">
        <v>1313143</v>
      </c>
      <c r="B265">
        <v>14.60999966</v>
      </c>
      <c r="C265">
        <v>0.64800000000000002</v>
      </c>
      <c r="D265">
        <v>530.30200194999998</v>
      </c>
      <c r="E265">
        <v>2.2049999200000001</v>
      </c>
      <c r="F265">
        <v>1076.2800293</v>
      </c>
      <c r="G265">
        <v>1.50129998</v>
      </c>
      <c r="H265">
        <v>9.9000003020963209E+37</v>
      </c>
      <c r="J265" s="2">
        <f>TREND(Calibration!$A$2:$A$4,Calibration!$B$2:$B$4,C265)</f>
        <v>431.35139264086456</v>
      </c>
      <c r="K265" s="2">
        <f>TREND(Calibration!$A$2:$A$4,Calibration!$C$2:$C$4,E265)</f>
        <v>874.29569011322337</v>
      </c>
      <c r="L265" s="2">
        <f>TREND(Calibration!$A$2:$A$4,Calibration!$D$2:$D$4,G265)</f>
        <v>574.75540940825999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115</v>
      </c>
      <c r="B2">
        <v>14.57699966</v>
      </c>
      <c r="C2">
        <v>0.65450001000000002</v>
      </c>
      <c r="D2">
        <v>426.82299805000002</v>
      </c>
      <c r="E2">
        <v>2.0494999900000002</v>
      </c>
      <c r="F2">
        <v>9.9000003020963209E+37</v>
      </c>
      <c r="G2">
        <v>1.51429999</v>
      </c>
      <c r="H2">
        <v>966.66802978999999</v>
      </c>
      <c r="J2" s="2">
        <f>TREND(Calibration!$A$2:$A$4,Calibration!$B$2:$B$4,C2)</f>
        <v>435.34784638095829</v>
      </c>
      <c r="K2" s="2">
        <f>TREND(Calibration!$A$2:$A$4,Calibration!$C$2:$C$4,E2)</f>
        <v>811.90550252564435</v>
      </c>
      <c r="L2" s="2">
        <f>TREND(Calibration!$A$2:$A$4,Calibration!$D$2:$D$4,G2)</f>
        <v>580.13483658201903</v>
      </c>
      <c r="N2" s="2">
        <f>AVERAGE(J2:J121)</f>
        <v>443.58257019471392</v>
      </c>
    </row>
    <row r="3" spans="1:14" x14ac:dyDescent="0.25">
      <c r="A3">
        <v>5091</v>
      </c>
      <c r="B3">
        <v>14.434000019999999</v>
      </c>
      <c r="C3">
        <v>0.65509998999999997</v>
      </c>
      <c r="D3">
        <v>970.55798340000001</v>
      </c>
      <c r="E3">
        <v>2.0818998799999999</v>
      </c>
      <c r="F3">
        <v>9.9000003020963209E+37</v>
      </c>
      <c r="G3">
        <v>1.50940001</v>
      </c>
      <c r="H3">
        <v>9.9000003020963209E+37</v>
      </c>
      <c r="J3" s="2">
        <f>TREND(Calibration!$A$2:$A$4,Calibration!$B$2:$B$4,C3)</f>
        <v>435.71673693881604</v>
      </c>
      <c r="K3" s="2">
        <f>TREND(Calibration!$A$2:$A$4,Calibration!$C$2:$C$4,E3)</f>
        <v>824.90509175322086</v>
      </c>
      <c r="L3" s="2">
        <f>TREND(Calibration!$A$2:$A$4,Calibration!$D$2:$D$4,G3)</f>
        <v>578.10721617535205</v>
      </c>
    </row>
    <row r="4" spans="1:14" x14ac:dyDescent="0.25">
      <c r="A4">
        <v>10092</v>
      </c>
      <c r="B4">
        <v>14.31099987</v>
      </c>
      <c r="C4">
        <v>0.65179997999999995</v>
      </c>
      <c r="D4">
        <v>816.41302489999998</v>
      </c>
      <c r="E4">
        <v>2.16829991</v>
      </c>
      <c r="F4">
        <v>9.9000003020963209E+37</v>
      </c>
      <c r="G4">
        <v>1.5099999900000001</v>
      </c>
      <c r="H4">
        <v>1103.9899902300001</v>
      </c>
      <c r="J4" s="2">
        <f>TREND(Calibration!$A$2:$A$4,Calibration!$B$2:$B$4,C4)</f>
        <v>433.68776509002709</v>
      </c>
      <c r="K4" s="2">
        <f>TREND(Calibration!$A$2:$A$4,Calibration!$C$2:$C$4,E4)</f>
        <v>859.57079275561011</v>
      </c>
      <c r="L4" s="2">
        <f>TREND(Calibration!$A$2:$A$4,Calibration!$D$2:$D$4,G4)</f>
        <v>578.35548896250464</v>
      </c>
    </row>
    <row r="5" spans="1:14" x14ac:dyDescent="0.25">
      <c r="A5">
        <v>15093</v>
      </c>
      <c r="B5">
        <v>14.18500042</v>
      </c>
      <c r="C5">
        <v>0.65179997999999995</v>
      </c>
      <c r="D5">
        <v>518.53698729999996</v>
      </c>
      <c r="E5">
        <v>1.59200001</v>
      </c>
      <c r="F5">
        <v>9.9000003020963209E+37</v>
      </c>
      <c r="G5">
        <v>1.50940001</v>
      </c>
      <c r="H5">
        <v>1225.1789550799999</v>
      </c>
      <c r="J5" s="2">
        <f>TREND(Calibration!$A$2:$A$4,Calibration!$B$2:$B$4,C5)</f>
        <v>433.68776509002709</v>
      </c>
      <c r="K5" s="2">
        <f>TREND(Calibration!$A$2:$A$4,Calibration!$C$2:$C$4,E5)</f>
        <v>628.34587279774894</v>
      </c>
      <c r="L5" s="2">
        <f>TREND(Calibration!$A$2:$A$4,Calibration!$D$2:$D$4,G5)</f>
        <v>578.10721617535205</v>
      </c>
    </row>
    <row r="6" spans="1:14" x14ac:dyDescent="0.25">
      <c r="A6">
        <v>20094</v>
      </c>
      <c r="B6">
        <v>14.0909996</v>
      </c>
      <c r="C6">
        <v>0.65780002000000004</v>
      </c>
      <c r="D6">
        <v>909.48699951000003</v>
      </c>
      <c r="E6">
        <v>1.75510001</v>
      </c>
      <c r="F6">
        <v>9.9000003020963209E+37</v>
      </c>
      <c r="G6">
        <v>1.51269996</v>
      </c>
      <c r="H6">
        <v>1082.6159668</v>
      </c>
      <c r="J6" s="2">
        <f>TREND(Calibration!$A$2:$A$4,Calibration!$B$2:$B$4,C6)</f>
        <v>437.37681822974724</v>
      </c>
      <c r="K6" s="2">
        <f>TREND(Calibration!$A$2:$A$4,Calibration!$C$2:$C$4,E6)</f>
        <v>693.78538518553034</v>
      </c>
      <c r="L6" s="2">
        <f>TREND(Calibration!$A$2:$A$4,Calibration!$D$2:$D$4,G6)</f>
        <v>579.47274133279768</v>
      </c>
    </row>
    <row r="7" spans="1:14" x14ac:dyDescent="0.25">
      <c r="A7">
        <v>25094</v>
      </c>
      <c r="B7">
        <v>14.02900028</v>
      </c>
      <c r="C7">
        <v>0.65719998000000002</v>
      </c>
      <c r="D7">
        <v>9.9000003020963209E+37</v>
      </c>
      <c r="E7">
        <v>1.76429999</v>
      </c>
      <c r="F7">
        <v>1157.7130127</v>
      </c>
      <c r="G7">
        <v>1.50940001</v>
      </c>
      <c r="H7">
        <v>9.9000003020963209E+37</v>
      </c>
      <c r="J7" s="2">
        <f>TREND(Calibration!$A$2:$A$4,Calibration!$B$2:$B$4,C7)</f>
        <v>437.00789078160392</v>
      </c>
      <c r="K7" s="2">
        <f>TREND(Calibration!$A$2:$A$4,Calibration!$C$2:$C$4,E7)</f>
        <v>697.47663107870835</v>
      </c>
      <c r="L7" s="2">
        <f>TREND(Calibration!$A$2:$A$4,Calibration!$D$2:$D$4,G7)</f>
        <v>578.10721617535205</v>
      </c>
    </row>
    <row r="8" spans="1:14" x14ac:dyDescent="0.25">
      <c r="A8">
        <v>30096</v>
      </c>
      <c r="B8">
        <v>13.932000159999999</v>
      </c>
      <c r="C8">
        <v>0.65880000999999999</v>
      </c>
      <c r="D8">
        <v>1104.3389892600001</v>
      </c>
      <c r="E8">
        <v>1.7010999899999999</v>
      </c>
      <c r="F8">
        <v>665.25201416000004</v>
      </c>
      <c r="G8">
        <v>1.5046000500000001</v>
      </c>
      <c r="H8">
        <v>9.9000003020963209E+37</v>
      </c>
      <c r="J8" s="2">
        <f>TREND(Calibration!$A$2:$A$4,Calibration!$B$2:$B$4,C8)</f>
        <v>437.99165017239903</v>
      </c>
      <c r="K8" s="2">
        <f>TREND(Calibration!$A$2:$A$4,Calibration!$C$2:$C$4,E8)</f>
        <v>672.11932155750799</v>
      </c>
      <c r="L8" s="2">
        <f>TREND(Calibration!$A$2:$A$4,Calibration!$D$2:$D$4,G8)</f>
        <v>576.12098422191843</v>
      </c>
    </row>
    <row r="9" spans="1:14" x14ac:dyDescent="0.25">
      <c r="A9">
        <v>35096</v>
      </c>
      <c r="B9">
        <v>13.95100021</v>
      </c>
      <c r="C9">
        <v>0.65719998000000002</v>
      </c>
      <c r="D9">
        <v>669.20098876999998</v>
      </c>
      <c r="E9">
        <v>1.7508000100000001</v>
      </c>
      <c r="F9">
        <v>805.77001953000001</v>
      </c>
      <c r="G9">
        <v>1.50510001</v>
      </c>
      <c r="H9">
        <v>1213.87402344</v>
      </c>
      <c r="J9" s="2">
        <f>TREND(Calibration!$A$2:$A$4,Calibration!$B$2:$B$4,C9)</f>
        <v>437.00789078160392</v>
      </c>
      <c r="K9" s="2">
        <f>TREND(Calibration!$A$2:$A$4,Calibration!$C$2:$C$4,E9)</f>
        <v>692.0601252022841</v>
      </c>
      <c r="L9" s="2">
        <f>TREND(Calibration!$A$2:$A$4,Calibration!$D$2:$D$4,G9)</f>
        <v>576.32786855583754</v>
      </c>
    </row>
    <row r="10" spans="1:14" x14ac:dyDescent="0.25">
      <c r="A10">
        <v>40096</v>
      </c>
      <c r="B10">
        <v>13.94799995</v>
      </c>
      <c r="C10">
        <v>0.65719998000000002</v>
      </c>
      <c r="D10">
        <v>1138.47302246</v>
      </c>
      <c r="E10">
        <v>1.73730004</v>
      </c>
      <c r="F10">
        <v>885.81201171999999</v>
      </c>
      <c r="G10">
        <v>1.50349998</v>
      </c>
      <c r="H10">
        <v>9.9000003020963209E+37</v>
      </c>
      <c r="J10" s="2">
        <f>TREND(Calibration!$A$2:$A$4,Calibration!$B$2:$B$4,C10)</f>
        <v>437.00789078160392</v>
      </c>
      <c r="K10" s="2">
        <f>TREND(Calibration!$A$2:$A$4,Calibration!$C$2:$C$4,E10)</f>
        <v>686.64362333809231</v>
      </c>
      <c r="L10" s="2">
        <f>TREND(Calibration!$A$2:$A$4,Calibration!$D$2:$D$4,G10)</f>
        <v>575.66577330661619</v>
      </c>
    </row>
    <row r="11" spans="1:14" x14ac:dyDescent="0.25">
      <c r="A11">
        <v>45097</v>
      </c>
      <c r="B11">
        <v>13.90600014</v>
      </c>
      <c r="C11">
        <v>0.66700000000000004</v>
      </c>
      <c r="D11">
        <v>373.07598876999998</v>
      </c>
      <c r="E11">
        <v>1.65900004</v>
      </c>
      <c r="F11">
        <v>1174.3640136700001</v>
      </c>
      <c r="G11">
        <v>1.5028999999999999</v>
      </c>
      <c r="H11">
        <v>1353.5539550799999</v>
      </c>
      <c r="J11" s="2">
        <f>TREND(Calibration!$A$2:$A$4,Calibration!$B$2:$B$4,C11)</f>
        <v>443.0333163704866</v>
      </c>
      <c r="K11" s="2">
        <f>TREND(Calibration!$A$2:$A$4,Calibration!$C$2:$C$4,E11)</f>
        <v>655.22784271293426</v>
      </c>
      <c r="L11" s="2">
        <f>TREND(Calibration!$A$2:$A$4,Calibration!$D$2:$D$4,G11)</f>
        <v>575.4175005194636</v>
      </c>
    </row>
    <row r="12" spans="1:14" x14ac:dyDescent="0.25">
      <c r="A12">
        <v>50097</v>
      </c>
      <c r="B12">
        <v>13.92500019</v>
      </c>
      <c r="C12">
        <v>0.66970003</v>
      </c>
      <c r="D12">
        <v>209.10299683</v>
      </c>
      <c r="E12">
        <v>1.53100002</v>
      </c>
      <c r="F12">
        <v>9.9000003020963209E+37</v>
      </c>
      <c r="G12">
        <v>1.4991999899999999</v>
      </c>
      <c r="H12">
        <v>850.08697510000002</v>
      </c>
      <c r="J12" s="2">
        <f>TREND(Calibration!$A$2:$A$4,Calibration!$B$2:$B$4,C12)</f>
        <v>444.69339766141769</v>
      </c>
      <c r="K12" s="2">
        <f>TREND(Calibration!$A$2:$A$4,Calibration!$C$2:$C$4,E12)</f>
        <v>603.8712584430001</v>
      </c>
      <c r="L12" s="2">
        <f>TREND(Calibration!$A$2:$A$4,Calibration!$D$2:$D$4,G12)</f>
        <v>573.88642982511954</v>
      </c>
    </row>
    <row r="13" spans="1:14" x14ac:dyDescent="0.25">
      <c r="A13">
        <v>55097</v>
      </c>
      <c r="B13">
        <v>13.92500019</v>
      </c>
      <c r="C13">
        <v>0.67180002000000005</v>
      </c>
      <c r="D13">
        <v>494.07998657000002</v>
      </c>
      <c r="E13">
        <v>1.69949996</v>
      </c>
      <c r="F13">
        <v>9.9000003020963209E+37</v>
      </c>
      <c r="G13">
        <v>1.49810004</v>
      </c>
      <c r="H13">
        <v>9.9000003020963209E+37</v>
      </c>
      <c r="J13" s="2">
        <f>TREND(Calibration!$A$2:$A$4,Calibration!$B$2:$B$4,C13)</f>
        <v>445.98455150420557</v>
      </c>
      <c r="K13" s="2">
        <f>TREND(Calibration!$A$2:$A$4,Calibration!$C$2:$C$4,E13)</f>
        <v>671.47735231774209</v>
      </c>
      <c r="L13" s="2">
        <f>TREND(Calibration!$A$2:$A$4,Calibration!$D$2:$D$4,G13)</f>
        <v>573.43126856602998</v>
      </c>
    </row>
    <row r="14" spans="1:14" x14ac:dyDescent="0.25">
      <c r="A14">
        <v>60097</v>
      </c>
      <c r="B14">
        <v>13.932000159999999</v>
      </c>
      <c r="C14">
        <v>0.6724</v>
      </c>
      <c r="D14">
        <v>335.11599731000001</v>
      </c>
      <c r="E14">
        <v>1.6843999599999999</v>
      </c>
      <c r="F14">
        <v>9.9000003020963209E+37</v>
      </c>
      <c r="G14">
        <v>1.49699998</v>
      </c>
      <c r="H14">
        <v>1272.80200195</v>
      </c>
      <c r="J14" s="2">
        <f>TREND(Calibration!$A$2:$A$4,Calibration!$B$2:$B$4,C14)</f>
        <v>446.35344206206338</v>
      </c>
      <c r="K14" s="2">
        <f>TREND(Calibration!$A$2:$A$4,Calibration!$C$2:$C$4,E14)</f>
        <v>665.41888121378429</v>
      </c>
      <c r="L14" s="2">
        <f>TREND(Calibration!$A$2:$A$4,Calibration!$D$2:$D$4,G14)</f>
        <v>572.9760617887456</v>
      </c>
    </row>
    <row r="15" spans="1:14" x14ac:dyDescent="0.25">
      <c r="A15">
        <v>65098</v>
      </c>
      <c r="B15">
        <v>13.94799995</v>
      </c>
      <c r="C15">
        <v>0.67779999999999996</v>
      </c>
      <c r="D15">
        <v>588.17297363</v>
      </c>
      <c r="E15">
        <v>1.7259999500000001</v>
      </c>
      <c r="F15">
        <v>9.9000003020963209E+37</v>
      </c>
      <c r="G15">
        <v>1.5008000100000001</v>
      </c>
      <c r="H15">
        <v>1053.14294434</v>
      </c>
      <c r="J15" s="2">
        <f>TREND(Calibration!$A$2:$A$4,Calibration!$B$2:$B$4,C15)</f>
        <v>449.6735677536401</v>
      </c>
      <c r="K15" s="2">
        <f>TREND(Calibration!$A$2:$A$4,Calibration!$C$2:$C$4,E15)</f>
        <v>682.10976448132931</v>
      </c>
      <c r="L15" s="2">
        <f>TREND(Calibration!$A$2:$A$4,Calibration!$D$2:$D$4,G15)</f>
        <v>574.54852093632314</v>
      </c>
    </row>
    <row r="16" spans="1:14" x14ac:dyDescent="0.25">
      <c r="A16">
        <v>70098</v>
      </c>
      <c r="B16">
        <v>13.97999954</v>
      </c>
      <c r="C16">
        <v>0.68690001999999994</v>
      </c>
      <c r="D16">
        <v>1118.5080566399999</v>
      </c>
      <c r="E16">
        <v>1.6660000100000001</v>
      </c>
      <c r="F16">
        <v>9.9000003020963209E+37</v>
      </c>
      <c r="G16">
        <v>1.4996999499999999</v>
      </c>
      <c r="H16">
        <v>1234.3959960899999</v>
      </c>
      <c r="J16" s="2">
        <f>TREND(Calibration!$A$2:$A$4,Calibration!$B$2:$B$4,C16)</f>
        <v>455.26860667879981</v>
      </c>
      <c r="K16" s="2">
        <f>TREND(Calibration!$A$2:$A$4,Calibration!$C$2:$C$4,E16)</f>
        <v>658.03639343966086</v>
      </c>
      <c r="L16" s="2">
        <f>TREND(Calibration!$A$2:$A$4,Calibration!$D$2:$D$4,G16)</f>
        <v>574.09331415903864</v>
      </c>
    </row>
    <row r="17" spans="1:12" x14ac:dyDescent="0.25">
      <c r="A17">
        <v>75099</v>
      </c>
      <c r="B17">
        <v>13.99600029</v>
      </c>
      <c r="C17">
        <v>0.68320000000000003</v>
      </c>
      <c r="D17">
        <v>9.9000003020963209E+37</v>
      </c>
      <c r="E17">
        <v>1.69790006</v>
      </c>
      <c r="F17">
        <v>923.92700194999998</v>
      </c>
      <c r="G17">
        <v>1.49699998</v>
      </c>
      <c r="H17">
        <v>9.9000003020963209E+37</v>
      </c>
      <c r="J17" s="2">
        <f>TREND(Calibration!$A$2:$A$4,Calibration!$B$2:$B$4,C17)</f>
        <v>452.99369344521693</v>
      </c>
      <c r="K17" s="2">
        <f>TREND(Calibration!$A$2:$A$4,Calibration!$C$2:$C$4,E17)</f>
        <v>670.83543523699893</v>
      </c>
      <c r="L17" s="2">
        <f>TREND(Calibration!$A$2:$A$4,Calibration!$D$2:$D$4,G17)</f>
        <v>572.9760617887456</v>
      </c>
    </row>
    <row r="18" spans="1:12" x14ac:dyDescent="0.25">
      <c r="A18">
        <v>80099</v>
      </c>
      <c r="B18">
        <v>14.022000309999999</v>
      </c>
      <c r="C18">
        <v>0.68589997000000003</v>
      </c>
      <c r="D18">
        <v>9.9000003020963209E+37</v>
      </c>
      <c r="E18">
        <v>1.7491999899999999</v>
      </c>
      <c r="F18">
        <v>591.23400878999996</v>
      </c>
      <c r="G18">
        <v>1.49749994</v>
      </c>
      <c r="H18">
        <v>9.9000003020963209E+37</v>
      </c>
      <c r="J18" s="2">
        <f>TREND(Calibration!$A$2:$A$4,Calibration!$B$2:$B$4,C18)</f>
        <v>454.65373784586262</v>
      </c>
      <c r="K18" s="2">
        <f>TREND(Calibration!$A$2:$A$4,Calibration!$C$2:$C$4,E18)</f>
        <v>691.41815997475067</v>
      </c>
      <c r="L18" s="2">
        <f>TREND(Calibration!$A$2:$A$4,Calibration!$D$2:$D$4,G18)</f>
        <v>573.1829461226647</v>
      </c>
    </row>
    <row r="19" spans="1:12" x14ac:dyDescent="0.25">
      <c r="A19">
        <v>85099</v>
      </c>
      <c r="B19">
        <v>14.067999840000001</v>
      </c>
      <c r="C19">
        <v>0.67779999999999996</v>
      </c>
      <c r="D19">
        <v>1337.4969482399999</v>
      </c>
      <c r="E19">
        <v>1.7270000000000001</v>
      </c>
      <c r="F19">
        <v>525.22399901999995</v>
      </c>
      <c r="G19">
        <v>1.49650002</v>
      </c>
      <c r="H19">
        <v>9.9000003020963209E+37</v>
      </c>
      <c r="J19" s="2">
        <f>TREND(Calibration!$A$2:$A$4,Calibration!$B$2:$B$4,C19)</f>
        <v>449.6735677536401</v>
      </c>
      <c r="K19" s="2">
        <f>TREND(Calibration!$A$2:$A$4,Calibration!$C$2:$C$4,E19)</f>
        <v>682.51100779440969</v>
      </c>
      <c r="L19" s="2">
        <f>TREND(Calibration!$A$2:$A$4,Calibration!$D$2:$D$4,G19)</f>
        <v>572.76917745482638</v>
      </c>
    </row>
    <row r="20" spans="1:12" x14ac:dyDescent="0.25">
      <c r="A20">
        <v>90099</v>
      </c>
      <c r="B20">
        <v>14.100000380000001</v>
      </c>
      <c r="C20">
        <v>0.68049996999999995</v>
      </c>
      <c r="D20">
        <v>1016.21600342</v>
      </c>
      <c r="E20">
        <v>1.7832000299999999</v>
      </c>
      <c r="F20">
        <v>419.75799561000002</v>
      </c>
      <c r="G20">
        <v>1.49699998</v>
      </c>
      <c r="H20">
        <v>9.9000003020963209E+37</v>
      </c>
      <c r="J20" s="2">
        <f>TREND(Calibration!$A$2:$A$4,Calibration!$B$2:$B$4,C20)</f>
        <v>451.33361215428579</v>
      </c>
      <c r="K20" s="2">
        <f>TREND(Calibration!$A$2:$A$4,Calibration!$C$2:$C$4,E20)</f>
        <v>705.05976658888346</v>
      </c>
      <c r="L20" s="2">
        <f>TREND(Calibration!$A$2:$A$4,Calibration!$D$2:$D$4,G20)</f>
        <v>572.9760617887456</v>
      </c>
    </row>
    <row r="21" spans="1:12" x14ac:dyDescent="0.25">
      <c r="A21">
        <v>95099</v>
      </c>
      <c r="B21">
        <v>14.16800022</v>
      </c>
      <c r="C21">
        <v>0.67940003000000004</v>
      </c>
      <c r="D21">
        <v>807.33898925999995</v>
      </c>
      <c r="E21">
        <v>1.79190004</v>
      </c>
      <c r="F21">
        <v>554.42401123000002</v>
      </c>
      <c r="G21">
        <v>1.49749994</v>
      </c>
      <c r="H21">
        <v>9.9000003020963209E+37</v>
      </c>
      <c r="J21" s="2">
        <f>TREND(Calibration!$A$2:$A$4,Calibration!$B$2:$B$4,C21)</f>
        <v>450.65732714443527</v>
      </c>
      <c r="K21" s="2">
        <f>TREND(Calibration!$A$2:$A$4,Calibration!$C$2:$C$4,E21)</f>
        <v>708.5504128928003</v>
      </c>
      <c r="L21" s="2">
        <f>TREND(Calibration!$A$2:$A$4,Calibration!$D$2:$D$4,G21)</f>
        <v>573.1829461226647</v>
      </c>
    </row>
    <row r="22" spans="1:12" x14ac:dyDescent="0.25">
      <c r="A22">
        <v>100099</v>
      </c>
      <c r="B22">
        <v>14.24600029</v>
      </c>
      <c r="C22">
        <v>0.68049996999999995</v>
      </c>
      <c r="D22">
        <v>540.02697753999996</v>
      </c>
      <c r="E22">
        <v>1.8971999900000001</v>
      </c>
      <c r="F22">
        <v>830.89398193</v>
      </c>
      <c r="G22">
        <v>1.4947999700000001</v>
      </c>
      <c r="H22">
        <v>9.9000003020963209E+37</v>
      </c>
      <c r="J22" s="2">
        <f>TREND(Calibration!$A$2:$A$4,Calibration!$B$2:$B$4,C22)</f>
        <v>451.33361215428579</v>
      </c>
      <c r="K22" s="2">
        <f>TREND(Calibration!$A$2:$A$4,Calibration!$C$2:$C$4,E22)</f>
        <v>750.79920125857439</v>
      </c>
      <c r="L22" s="2">
        <f>TREND(Calibration!$A$2:$A$4,Calibration!$D$2:$D$4,G22)</f>
        <v>572.06569375237166</v>
      </c>
    </row>
    <row r="23" spans="1:12" x14ac:dyDescent="0.25">
      <c r="A23">
        <v>105100</v>
      </c>
      <c r="B23">
        <v>14.36299992</v>
      </c>
      <c r="C23">
        <v>0.68150001999999998</v>
      </c>
      <c r="D23">
        <v>419.14099120999998</v>
      </c>
      <c r="E23">
        <v>1.8566999399999999</v>
      </c>
      <c r="F23">
        <v>9.9000003020963209E+37</v>
      </c>
      <c r="G23">
        <v>1.4947999700000001</v>
      </c>
      <c r="H23">
        <v>9.9000003020963209E+37</v>
      </c>
      <c r="J23" s="2">
        <f>TREND(Calibration!$A$2:$A$4,Calibration!$B$2:$B$4,C23)</f>
        <v>451.94848098722309</v>
      </c>
      <c r="K23" s="2">
        <f>TREND(Calibration!$A$2:$A$4,Calibration!$C$2:$C$4,E23)</f>
        <v>734.54963949474381</v>
      </c>
      <c r="L23" s="2">
        <f>TREND(Calibration!$A$2:$A$4,Calibration!$D$2:$D$4,G23)</f>
        <v>572.06569375237166</v>
      </c>
    </row>
    <row r="24" spans="1:12" x14ac:dyDescent="0.25">
      <c r="A24">
        <v>110100</v>
      </c>
      <c r="B24">
        <v>14.47999954</v>
      </c>
      <c r="C24">
        <v>0.67610002000000002</v>
      </c>
      <c r="D24">
        <v>467.88598632999998</v>
      </c>
      <c r="E24">
        <v>1.8351000500000001</v>
      </c>
      <c r="F24">
        <v>9.9000003020963209E+37</v>
      </c>
      <c r="G24">
        <v>1.5008000100000001</v>
      </c>
      <c r="H24">
        <v>1197.3289794899999</v>
      </c>
      <c r="J24" s="2">
        <f>TREND(Calibration!$A$2:$A$4,Calibration!$B$2:$B$4,C24)</f>
        <v>448.62835529564632</v>
      </c>
      <c r="K24" s="2">
        <f>TREND(Calibration!$A$2:$A$4,Calibration!$C$2:$C$4,E24)</f>
        <v>725.88326138787863</v>
      </c>
      <c r="L24" s="2">
        <f>TREND(Calibration!$A$2:$A$4,Calibration!$D$2:$D$4,G24)</f>
        <v>574.54852093632314</v>
      </c>
    </row>
    <row r="25" spans="1:12" x14ac:dyDescent="0.25">
      <c r="A25">
        <v>115101</v>
      </c>
      <c r="B25">
        <v>14.571000099999999</v>
      </c>
      <c r="C25">
        <v>0.67339998000000001</v>
      </c>
      <c r="D25">
        <v>456.19601440000002</v>
      </c>
      <c r="E25">
        <v>1.7712999599999999</v>
      </c>
      <c r="F25">
        <v>9.9000003020963209E+37</v>
      </c>
      <c r="G25">
        <v>1.5028999999999999</v>
      </c>
      <c r="H25">
        <v>9.9000003020963209E+37</v>
      </c>
      <c r="J25" s="2">
        <f>TREND(Calibration!$A$2:$A$4,Calibration!$B$2:$B$4,C25)</f>
        <v>446.96826785633431</v>
      </c>
      <c r="K25" s="2">
        <f>TREND(Calibration!$A$2:$A$4,Calibration!$C$2:$C$4,E25)</f>
        <v>700.28518180543483</v>
      </c>
      <c r="L25" s="2">
        <f>TREND(Calibration!$A$2:$A$4,Calibration!$D$2:$D$4,G25)</f>
        <v>575.4175005194636</v>
      </c>
    </row>
    <row r="26" spans="1:12" x14ac:dyDescent="0.25">
      <c r="A26">
        <v>120101</v>
      </c>
      <c r="B26">
        <v>14.678000450000001</v>
      </c>
      <c r="C26">
        <v>0.67019998999999997</v>
      </c>
      <c r="D26">
        <v>599.57800293000003</v>
      </c>
      <c r="E26">
        <v>1.7453999499999999</v>
      </c>
      <c r="F26">
        <v>9.9000003020963209E+37</v>
      </c>
      <c r="G26">
        <v>1.50890005</v>
      </c>
      <c r="H26">
        <v>989.58697510000002</v>
      </c>
      <c r="J26" s="2">
        <f>TREND(Calibration!$A$2:$A$4,Calibration!$B$2:$B$4,C26)</f>
        <v>445.0007921134104</v>
      </c>
      <c r="K26" s="2">
        <f>TREND(Calibration!$A$2:$A$4,Calibration!$C$2:$C$4,E26)</f>
        <v>689.89349556853324</v>
      </c>
      <c r="L26" s="2">
        <f>TREND(Calibration!$A$2:$A$4,Calibration!$D$2:$D$4,G26)</f>
        <v>577.90033184143283</v>
      </c>
    </row>
    <row r="27" spans="1:12" x14ac:dyDescent="0.25">
      <c r="A27">
        <v>125101</v>
      </c>
      <c r="B27">
        <v>14.73600006</v>
      </c>
      <c r="C27">
        <v>0.67070001000000001</v>
      </c>
      <c r="D27">
        <v>380.76300049000002</v>
      </c>
      <c r="E27">
        <v>1.7141</v>
      </c>
      <c r="F27">
        <v>9.9000003020963209E+37</v>
      </c>
      <c r="G27">
        <v>1.51269996</v>
      </c>
      <c r="H27">
        <v>1303.0489502</v>
      </c>
      <c r="J27" s="2">
        <f>TREND(Calibration!$A$2:$A$4,Calibration!$B$2:$B$4,C27)</f>
        <v>445.30822345568862</v>
      </c>
      <c r="K27" s="2">
        <f>TREND(Calibration!$A$2:$A$4,Calibration!$C$2:$C$4,E27)</f>
        <v>677.33522784467095</v>
      </c>
      <c r="L27" s="2">
        <f>TREND(Calibration!$A$2:$A$4,Calibration!$D$2:$D$4,G27)</f>
        <v>579.47274133279768</v>
      </c>
    </row>
    <row r="28" spans="1:12" x14ac:dyDescent="0.25">
      <c r="A28">
        <v>130101</v>
      </c>
      <c r="B28">
        <v>14.800999640000001</v>
      </c>
      <c r="C28">
        <v>0.67070001000000001</v>
      </c>
      <c r="D28">
        <v>9.9000003020963209E+37</v>
      </c>
      <c r="E28">
        <v>1.8301999600000001</v>
      </c>
      <c r="F28">
        <v>973.63500977000001</v>
      </c>
      <c r="G28">
        <v>1.5120999799999999</v>
      </c>
      <c r="H28">
        <v>9.9000003020963209E+37</v>
      </c>
      <c r="J28" s="2">
        <f>TREND(Calibration!$A$2:$A$4,Calibration!$B$2:$B$4,C28)</f>
        <v>445.30822345568862</v>
      </c>
      <c r="K28" s="2">
        <f>TREND(Calibration!$A$2:$A$4,Calibration!$C$2:$C$4,E28)</f>
        <v>723.91723134338906</v>
      </c>
      <c r="L28" s="2">
        <f>TREND(Calibration!$A$2:$A$4,Calibration!$D$2:$D$4,G28)</f>
        <v>579.2244685456451</v>
      </c>
    </row>
    <row r="29" spans="1:12" x14ac:dyDescent="0.25">
      <c r="A29">
        <v>135100</v>
      </c>
      <c r="B29">
        <v>14.855999949999999</v>
      </c>
      <c r="C29">
        <v>0.66589999</v>
      </c>
      <c r="D29">
        <v>9.9000003020963209E+37</v>
      </c>
      <c r="E29">
        <v>1.7206000100000001</v>
      </c>
      <c r="F29">
        <v>680.77001953000001</v>
      </c>
      <c r="G29">
        <v>1.50940001</v>
      </c>
      <c r="H29">
        <v>9.9000003020963209E+37</v>
      </c>
      <c r="J29" s="2">
        <f>TREND(Calibration!$A$2:$A$4,Calibration!$B$2:$B$4,C29)</f>
        <v>442.35698832196965</v>
      </c>
      <c r="K29" s="2">
        <f>TREND(Calibration!$A$2:$A$4,Calibration!$C$2:$C$4,E29)</f>
        <v>679.94318299436873</v>
      </c>
      <c r="L29" s="2">
        <f>TREND(Calibration!$A$2:$A$4,Calibration!$D$2:$D$4,G29)</f>
        <v>578.10721617535205</v>
      </c>
    </row>
    <row r="30" spans="1:12" x14ac:dyDescent="0.25">
      <c r="A30">
        <v>140101</v>
      </c>
      <c r="B30">
        <v>14.85900021</v>
      </c>
      <c r="C30">
        <v>0.66320002</v>
      </c>
      <c r="D30">
        <v>1195.8170166</v>
      </c>
      <c r="E30">
        <v>1.6368999500000001</v>
      </c>
      <c r="F30">
        <v>311.57901000999999</v>
      </c>
      <c r="G30">
        <v>1.5132000400000001</v>
      </c>
      <c r="H30">
        <v>9.9000003020963209E+37</v>
      </c>
      <c r="J30" s="2">
        <f>TREND(Calibration!$A$2:$A$4,Calibration!$B$2:$B$4,C30)</f>
        <v>440.69694392132402</v>
      </c>
      <c r="K30" s="2">
        <f>TREND(Calibration!$A$2:$A$4,Calibration!$C$2:$C$4,E30)</f>
        <v>646.36077273545982</v>
      </c>
      <c r="L30" s="2">
        <f>TREND(Calibration!$A$2:$A$4,Calibration!$D$2:$D$4,G30)</f>
        <v>579.6796753229296</v>
      </c>
    </row>
    <row r="31" spans="1:12" x14ac:dyDescent="0.25">
      <c r="A31">
        <v>145101</v>
      </c>
      <c r="B31">
        <v>14.90499973</v>
      </c>
      <c r="C31">
        <v>0.66420000999999995</v>
      </c>
      <c r="D31">
        <v>595.73101807</v>
      </c>
      <c r="E31">
        <v>1.77030003</v>
      </c>
      <c r="F31">
        <v>639.66601562000005</v>
      </c>
      <c r="G31">
        <v>1.5224000200000001</v>
      </c>
      <c r="H31">
        <v>9.9000003020963209E+37</v>
      </c>
      <c r="J31" s="2">
        <f>TREND(Calibration!$A$2:$A$4,Calibration!$B$2:$B$4,C31)</f>
        <v>441.31177586397581</v>
      </c>
      <c r="K31" s="2">
        <f>TREND(Calibration!$A$2:$A$4,Calibration!$C$2:$C$4,E31)</f>
        <v>699.88398663914484</v>
      </c>
      <c r="L31" s="2">
        <f>TREND(Calibration!$A$2:$A$4,Calibration!$D$2:$D$4,G31)</f>
        <v>583.48664334911109</v>
      </c>
    </row>
    <row r="32" spans="1:12" x14ac:dyDescent="0.25">
      <c r="A32">
        <v>150101</v>
      </c>
      <c r="B32">
        <v>14.940999980000001</v>
      </c>
      <c r="C32">
        <v>0.66909998999999998</v>
      </c>
      <c r="D32">
        <v>384.62298584000001</v>
      </c>
      <c r="E32">
        <v>1.74699998</v>
      </c>
      <c r="F32">
        <v>9.9000003020963209E+37</v>
      </c>
      <c r="G32">
        <v>1.5181000200000001</v>
      </c>
      <c r="H32">
        <v>9.9000003020963209E+37</v>
      </c>
      <c r="J32" s="2">
        <f>TREND(Calibration!$A$2:$A$4,Calibration!$B$2:$B$4,C32)</f>
        <v>444.32447021327442</v>
      </c>
      <c r="K32" s="2">
        <f>TREND(Calibration!$A$2:$A$4,Calibration!$C$2:$C$4,E32)</f>
        <v>690.53546480829914</v>
      </c>
      <c r="L32" s="2">
        <f>TREND(Calibration!$A$2:$A$4,Calibration!$D$2:$D$4,G32)</f>
        <v>581.70729572959669</v>
      </c>
    </row>
    <row r="33" spans="1:12" x14ac:dyDescent="0.25">
      <c r="A33">
        <v>155101</v>
      </c>
      <c r="B33">
        <v>14.914999959999999</v>
      </c>
      <c r="C33">
        <v>0.66909998999999998</v>
      </c>
      <c r="D33">
        <v>838.25</v>
      </c>
      <c r="E33">
        <v>1.6914000499999999</v>
      </c>
      <c r="F33">
        <v>1313.0880127</v>
      </c>
      <c r="G33">
        <v>1.5202000099999999</v>
      </c>
      <c r="H33">
        <v>1265.05200195</v>
      </c>
      <c r="J33" s="2">
        <f>TREND(Calibration!$A$2:$A$4,Calibration!$B$2:$B$4,C33)</f>
        <v>444.32447021327442</v>
      </c>
      <c r="K33" s="2">
        <f>TREND(Calibration!$A$2:$A$4,Calibration!$C$2:$C$4,E33)</f>
        <v>668.22748008730116</v>
      </c>
      <c r="L33" s="2">
        <f>TREND(Calibration!$A$2:$A$4,Calibration!$D$2:$D$4,G33)</f>
        <v>582.57627531273704</v>
      </c>
    </row>
    <row r="34" spans="1:12" x14ac:dyDescent="0.25">
      <c r="A34">
        <v>160100</v>
      </c>
      <c r="B34">
        <v>14.87899971</v>
      </c>
      <c r="C34">
        <v>0.66860001999999996</v>
      </c>
      <c r="D34">
        <v>849.30297852000001</v>
      </c>
      <c r="E34">
        <v>1.8442000199999999</v>
      </c>
      <c r="F34">
        <v>9.9000003020963209E+37</v>
      </c>
      <c r="G34">
        <v>1.52349997</v>
      </c>
      <c r="H34">
        <v>1266.3280029299999</v>
      </c>
      <c r="J34" s="2">
        <f>TREND(Calibration!$A$2:$A$4,Calibration!$B$2:$B$4,C34)</f>
        <v>444.01706961290074</v>
      </c>
      <c r="K34" s="2">
        <f>TREND(Calibration!$A$2:$A$4,Calibration!$C$2:$C$4,E34)</f>
        <v>729.5343809436323</v>
      </c>
      <c r="L34" s="2">
        <f>TREND(Calibration!$A$2:$A$4,Calibration!$D$2:$D$4,G34)</f>
        <v>583.94180460820053</v>
      </c>
    </row>
    <row r="35" spans="1:12" x14ac:dyDescent="0.25">
      <c r="A35">
        <v>165102</v>
      </c>
      <c r="B35">
        <v>14.850000380000001</v>
      </c>
      <c r="C35">
        <v>0.67129998999999996</v>
      </c>
      <c r="D35">
        <v>1071.4129638700001</v>
      </c>
      <c r="E35">
        <v>1.7681000200000001</v>
      </c>
      <c r="F35">
        <v>9.9000003020963209E+37</v>
      </c>
      <c r="G35">
        <v>1.5202000099999999</v>
      </c>
      <c r="H35">
        <v>9.9000003020963209E+37</v>
      </c>
      <c r="J35" s="2">
        <f>TREND(Calibration!$A$2:$A$4,Calibration!$B$2:$B$4,C35)</f>
        <v>445.67711401354643</v>
      </c>
      <c r="K35" s="2">
        <f>TREND(Calibration!$A$2:$A$4,Calibration!$C$2:$C$4,E35)</f>
        <v>699.00129147269331</v>
      </c>
      <c r="L35" s="2">
        <f>TREND(Calibration!$A$2:$A$4,Calibration!$D$2:$D$4,G35)</f>
        <v>582.57627531273704</v>
      </c>
    </row>
    <row r="36" spans="1:12" x14ac:dyDescent="0.25">
      <c r="A36">
        <v>170103</v>
      </c>
      <c r="B36">
        <v>14.84300041</v>
      </c>
      <c r="C36">
        <v>0.66750001999999997</v>
      </c>
      <c r="D36">
        <v>9.9000003020963209E+37</v>
      </c>
      <c r="E36">
        <v>1.7924</v>
      </c>
      <c r="F36">
        <v>798.59301758000004</v>
      </c>
      <c r="G36">
        <v>1.51909995</v>
      </c>
      <c r="H36">
        <v>9.9000003020963209E+37</v>
      </c>
      <c r="J36" s="2">
        <f>TREND(Calibration!$A$2:$A$4,Calibration!$B$2:$B$4,C36)</f>
        <v>443.34074771276477</v>
      </c>
      <c r="K36" s="2">
        <f>TREND(Calibration!$A$2:$A$4,Calibration!$C$2:$C$4,E36)</f>
        <v>708.751008469829</v>
      </c>
      <c r="L36" s="2">
        <f>TREND(Calibration!$A$2:$A$4,Calibration!$D$2:$D$4,G36)</f>
        <v>582.12106853545265</v>
      </c>
    </row>
    <row r="37" spans="1:12" x14ac:dyDescent="0.25">
      <c r="A37">
        <v>175103</v>
      </c>
      <c r="B37">
        <v>14.850000380000001</v>
      </c>
      <c r="C37">
        <v>0.66369997999999997</v>
      </c>
      <c r="D37">
        <v>9.9000003020963209E+37</v>
      </c>
      <c r="E37">
        <v>1.7135000199999999</v>
      </c>
      <c r="F37">
        <v>520.12902831999997</v>
      </c>
      <c r="G37">
        <v>1.51370001</v>
      </c>
      <c r="H37">
        <v>9.9000003020963209E+37</v>
      </c>
      <c r="J37" s="2">
        <f>TREND(Calibration!$A$2:$A$4,Calibration!$B$2:$B$4,C37)</f>
        <v>441.00433837331673</v>
      </c>
      <c r="K37" s="2">
        <f>TREND(Calibration!$A$2:$A$4,Calibration!$C$2:$C$4,E37)</f>
        <v>677.09450191798533</v>
      </c>
      <c r="L37" s="2">
        <f>TREND(Calibration!$A$2:$A$4,Calibration!$D$2:$D$4,G37)</f>
        <v>579.88656379486645</v>
      </c>
    </row>
    <row r="38" spans="1:12" x14ac:dyDescent="0.25">
      <c r="A38">
        <v>180102</v>
      </c>
      <c r="B38">
        <v>14.87199974</v>
      </c>
      <c r="C38">
        <v>0.66799998000000005</v>
      </c>
      <c r="D38">
        <v>728.76599121000004</v>
      </c>
      <c r="E38">
        <v>1.6482000400000001</v>
      </c>
      <c r="F38">
        <v>595.00701904000005</v>
      </c>
      <c r="G38">
        <v>1.5120999799999999</v>
      </c>
      <c r="H38">
        <v>9.9000003020963209E+37</v>
      </c>
      <c r="J38" s="2">
        <f>TREND(Calibration!$A$2:$A$4,Calibration!$B$2:$B$4,C38)</f>
        <v>443.64814216475753</v>
      </c>
      <c r="K38" s="2">
        <f>TREND(Calibration!$A$2:$A$4,Calibration!$C$2:$C$4,E38)</f>
        <v>650.89463159222282</v>
      </c>
      <c r="L38" s="2">
        <f>TREND(Calibration!$A$2:$A$4,Calibration!$D$2:$D$4,G38)</f>
        <v>579.2244685456451</v>
      </c>
    </row>
    <row r="39" spans="1:12" x14ac:dyDescent="0.25">
      <c r="A39">
        <v>185103</v>
      </c>
      <c r="B39">
        <v>14.944000239999999</v>
      </c>
      <c r="C39">
        <v>0.66369997999999997</v>
      </c>
      <c r="D39">
        <v>524.58197021000001</v>
      </c>
      <c r="E39">
        <v>1.7811000299999999</v>
      </c>
      <c r="F39">
        <v>9.9000003020963209E+37</v>
      </c>
      <c r="G39">
        <v>1.51540005</v>
      </c>
      <c r="H39">
        <v>9.9000003020963209E+37</v>
      </c>
      <c r="J39" s="2">
        <f>TREND(Calibration!$A$2:$A$4,Calibration!$B$2:$B$4,C39)</f>
        <v>441.00433837331673</v>
      </c>
      <c r="K39" s="2">
        <f>TREND(Calibration!$A$2:$A$4,Calibration!$C$2:$C$4,E39)</f>
        <v>704.21719775985628</v>
      </c>
      <c r="L39" s="2">
        <f>TREND(Calibration!$A$2:$A$4,Calibration!$D$2:$D$4,G39)</f>
        <v>580.59004335930354</v>
      </c>
    </row>
    <row r="40" spans="1:12" x14ac:dyDescent="0.25">
      <c r="A40">
        <v>190103</v>
      </c>
      <c r="B40">
        <v>14.946999549999999</v>
      </c>
      <c r="C40">
        <v>0.66369997999999997</v>
      </c>
      <c r="D40">
        <v>858.24798583999996</v>
      </c>
      <c r="E40">
        <v>1.76429999</v>
      </c>
      <c r="F40">
        <v>9.9000003020963209E+37</v>
      </c>
      <c r="G40">
        <v>1.5132000400000001</v>
      </c>
      <c r="H40">
        <v>1058.7120361299999</v>
      </c>
      <c r="J40" s="2">
        <f>TREND(Calibration!$A$2:$A$4,Calibration!$B$2:$B$4,C40)</f>
        <v>441.00433837331673</v>
      </c>
      <c r="K40" s="2">
        <f>TREND(Calibration!$A$2:$A$4,Calibration!$C$2:$C$4,E40)</f>
        <v>697.47663107870835</v>
      </c>
      <c r="L40" s="2">
        <f>TREND(Calibration!$A$2:$A$4,Calibration!$D$2:$D$4,G40)</f>
        <v>579.6796753229296</v>
      </c>
    </row>
    <row r="41" spans="1:12" x14ac:dyDescent="0.25">
      <c r="A41">
        <v>195102</v>
      </c>
      <c r="B41">
        <v>14.944000239999999</v>
      </c>
      <c r="C41">
        <v>0.66860001999999996</v>
      </c>
      <c r="D41">
        <v>1125.6340332</v>
      </c>
      <c r="E41">
        <v>1.8992999800000001</v>
      </c>
      <c r="F41">
        <v>9.9000003020963209E+37</v>
      </c>
      <c r="G41">
        <v>1.51269996</v>
      </c>
      <c r="H41">
        <v>1229.9050293</v>
      </c>
      <c r="J41" s="2">
        <f>TREND(Calibration!$A$2:$A$4,Calibration!$B$2:$B$4,C41)</f>
        <v>444.01706961290074</v>
      </c>
      <c r="K41" s="2">
        <f>TREND(Calibration!$A$2:$A$4,Calibration!$C$2:$C$4,E41)</f>
        <v>751.64176607536911</v>
      </c>
      <c r="L41" s="2">
        <f>TREND(Calibration!$A$2:$A$4,Calibration!$D$2:$D$4,G41)</f>
        <v>579.47274133279768</v>
      </c>
    </row>
    <row r="42" spans="1:12" x14ac:dyDescent="0.25">
      <c r="A42">
        <v>200115</v>
      </c>
      <c r="B42">
        <v>14.93700027</v>
      </c>
      <c r="C42">
        <v>0.66369997999999997</v>
      </c>
      <c r="D42">
        <v>950.08697510000002</v>
      </c>
      <c r="E42">
        <v>1.7432999600000001</v>
      </c>
      <c r="F42">
        <v>9.9000003020963209E+37</v>
      </c>
      <c r="G42">
        <v>1.51540005</v>
      </c>
      <c r="H42">
        <v>9.9000003020963209E+37</v>
      </c>
      <c r="J42" s="2">
        <f>TREND(Calibration!$A$2:$A$4,Calibration!$B$2:$B$4,C42)</f>
        <v>441.00433837331673</v>
      </c>
      <c r="K42" s="2">
        <f>TREND(Calibration!$A$2:$A$4,Calibration!$C$2:$C$4,E42)</f>
        <v>689.05093075173852</v>
      </c>
      <c r="L42" s="2">
        <f>TREND(Calibration!$A$2:$A$4,Calibration!$D$2:$D$4,G42)</f>
        <v>580.59004335930354</v>
      </c>
    </row>
    <row r="43" spans="1:12" x14ac:dyDescent="0.25">
      <c r="A43">
        <v>205113</v>
      </c>
      <c r="B43">
        <v>14.914999959999999</v>
      </c>
      <c r="C43">
        <v>0.66479999000000001</v>
      </c>
      <c r="D43">
        <v>883.80999756000006</v>
      </c>
      <c r="E43">
        <v>1.8063999399999999</v>
      </c>
      <c r="F43">
        <v>9.9000003020963209E+37</v>
      </c>
      <c r="G43">
        <v>1.52180004</v>
      </c>
      <c r="H43">
        <v>990.97100829999999</v>
      </c>
      <c r="J43" s="2">
        <f>TREND(Calibration!$A$2:$A$4,Calibration!$B$2:$B$4,C43)</f>
        <v>441.68066642183362</v>
      </c>
      <c r="K43" s="2">
        <f>TREND(Calibration!$A$2:$A$4,Calibration!$C$2:$C$4,E43)</f>
        <v>714.36810992328208</v>
      </c>
      <c r="L43" s="2">
        <f>TREND(Calibration!$A$2:$A$4,Calibration!$D$2:$D$4,G43)</f>
        <v>583.23837056195839</v>
      </c>
    </row>
    <row r="44" spans="1:12" x14ac:dyDescent="0.25">
      <c r="A44">
        <v>210103</v>
      </c>
      <c r="B44">
        <v>14.885000229999999</v>
      </c>
      <c r="C44">
        <v>0.66420000999999995</v>
      </c>
      <c r="D44">
        <v>1006.84100342</v>
      </c>
      <c r="E44">
        <v>1.7989000100000001</v>
      </c>
      <c r="F44">
        <v>9.9000003020963209E+37</v>
      </c>
      <c r="G44">
        <v>1.5255999600000001</v>
      </c>
      <c r="H44">
        <v>1203.0080566399999</v>
      </c>
      <c r="J44" s="2">
        <f>TREND(Calibration!$A$2:$A$4,Calibration!$B$2:$B$4,C44)</f>
        <v>441.31177586397581</v>
      </c>
      <c r="K44" s="2">
        <f>TREND(Calibration!$A$2:$A$4,Calibration!$C$2:$C$4,E44)</f>
        <v>711.35896361952678</v>
      </c>
      <c r="L44" s="2">
        <f>TREND(Calibration!$A$2:$A$4,Calibration!$D$2:$D$4,G44)</f>
        <v>584.8107841913411</v>
      </c>
    </row>
    <row r="45" spans="1:12" x14ac:dyDescent="0.25">
      <c r="A45">
        <v>215103</v>
      </c>
      <c r="B45">
        <v>14.876000400000001</v>
      </c>
      <c r="C45">
        <v>0.66049999000000004</v>
      </c>
      <c r="D45">
        <v>767.79998779000005</v>
      </c>
      <c r="E45">
        <v>1.79729998</v>
      </c>
      <c r="F45">
        <v>9.9000003020963209E+37</v>
      </c>
      <c r="G45">
        <v>1.5298999499999999</v>
      </c>
      <c r="H45">
        <v>1291.7600097699999</v>
      </c>
      <c r="J45" s="2">
        <f>TREND(Calibration!$A$2:$A$4,Calibration!$B$2:$B$4,C45)</f>
        <v>439.03686263039287</v>
      </c>
      <c r="K45" s="2">
        <f>TREND(Calibration!$A$2:$A$4,Calibration!$C$2:$C$4,E45)</f>
        <v>710.71699437976088</v>
      </c>
      <c r="L45" s="2">
        <f>TREND(Calibration!$A$2:$A$4,Calibration!$D$2:$D$4,G45)</f>
        <v>586.59012767283775</v>
      </c>
    </row>
    <row r="46" spans="1:12" x14ac:dyDescent="0.25">
      <c r="A46">
        <v>220103</v>
      </c>
      <c r="B46">
        <v>14.855999949999999</v>
      </c>
      <c r="C46">
        <v>0.66049999000000004</v>
      </c>
      <c r="D46">
        <v>757.04602050999995</v>
      </c>
      <c r="E46">
        <v>1.7967</v>
      </c>
      <c r="F46">
        <v>9.9000003020963209E+37</v>
      </c>
      <c r="G46">
        <v>1.5293999899999999</v>
      </c>
      <c r="H46">
        <v>9.9000003020963209E+37</v>
      </c>
      <c r="J46" s="2">
        <f>TREND(Calibration!$A$2:$A$4,Calibration!$B$2:$B$4,C46)</f>
        <v>439.03686263039287</v>
      </c>
      <c r="K46" s="2">
        <f>TREND(Calibration!$A$2:$A$4,Calibration!$C$2:$C$4,E46)</f>
        <v>710.47626845307525</v>
      </c>
      <c r="L46" s="2">
        <f>TREND(Calibration!$A$2:$A$4,Calibration!$D$2:$D$4,G46)</f>
        <v>586.38324333891853</v>
      </c>
    </row>
    <row r="47" spans="1:12" x14ac:dyDescent="0.25">
      <c r="A47">
        <v>225102</v>
      </c>
      <c r="B47">
        <v>14.87199974</v>
      </c>
      <c r="C47">
        <v>0.65450001000000002</v>
      </c>
      <c r="D47">
        <v>1303.1219482399999</v>
      </c>
      <c r="E47">
        <v>1.7993999700000001</v>
      </c>
      <c r="F47">
        <v>9.9000003020963209E+37</v>
      </c>
      <c r="G47">
        <v>1.5316000000000001</v>
      </c>
      <c r="H47">
        <v>9.9000003020963209E+37</v>
      </c>
      <c r="J47" s="2">
        <f>TREND(Calibration!$A$2:$A$4,Calibration!$B$2:$B$4,C47)</f>
        <v>435.34784638095829</v>
      </c>
      <c r="K47" s="2">
        <f>TREND(Calibration!$A$2:$A$4,Calibration!$C$2:$C$4,E47)</f>
        <v>711.5595591965556</v>
      </c>
      <c r="L47" s="2">
        <f>TREND(Calibration!$A$2:$A$4,Calibration!$D$2:$D$4,G47)</f>
        <v>587.29361137529258</v>
      </c>
    </row>
    <row r="48" spans="1:12" x14ac:dyDescent="0.25">
      <c r="A48">
        <v>230102</v>
      </c>
      <c r="B48">
        <v>14.876000400000001</v>
      </c>
      <c r="C48">
        <v>0.65560001000000001</v>
      </c>
      <c r="D48">
        <v>9.9000003020963209E+37</v>
      </c>
      <c r="E48">
        <v>1.6924999999999999</v>
      </c>
      <c r="F48">
        <v>845.55798340000001</v>
      </c>
      <c r="G48">
        <v>1.5316000000000001</v>
      </c>
      <c r="H48">
        <v>1269.20495605</v>
      </c>
      <c r="J48" s="2">
        <f>TREND(Calibration!$A$2:$A$4,Calibration!$B$2:$B$4,C48)</f>
        <v>436.02416828109426</v>
      </c>
      <c r="K48" s="2">
        <f>TREND(Calibration!$A$2:$A$4,Calibration!$C$2:$C$4,E48)</f>
        <v>668.66880560324796</v>
      </c>
      <c r="L48" s="2">
        <f>TREND(Calibration!$A$2:$A$4,Calibration!$D$2:$D$4,G48)</f>
        <v>587.29361137529258</v>
      </c>
    </row>
    <row r="49" spans="1:12" x14ac:dyDescent="0.25">
      <c r="A49">
        <v>235103</v>
      </c>
      <c r="B49">
        <v>14.885000229999999</v>
      </c>
      <c r="C49">
        <v>0.66320002</v>
      </c>
      <c r="D49">
        <v>839.79498291000004</v>
      </c>
      <c r="E49">
        <v>1.59099996</v>
      </c>
      <c r="F49">
        <v>949.54699706999997</v>
      </c>
      <c r="G49">
        <v>1.51859999</v>
      </c>
      <c r="H49">
        <v>9.9000003020963209E+37</v>
      </c>
      <c r="J49" s="2">
        <f>TREND(Calibration!$A$2:$A$4,Calibration!$B$2:$B$4,C49)</f>
        <v>440.69694392132402</v>
      </c>
      <c r="K49" s="2">
        <f>TREND(Calibration!$A$2:$A$4,Calibration!$C$2:$C$4,E49)</f>
        <v>627.94462948466867</v>
      </c>
      <c r="L49" s="2">
        <f>TREND(Calibration!$A$2:$A$4,Calibration!$D$2:$D$4,G49)</f>
        <v>581.91418420153354</v>
      </c>
    </row>
    <row r="50" spans="1:12" x14ac:dyDescent="0.25">
      <c r="A50">
        <v>240103</v>
      </c>
      <c r="B50">
        <v>14.88899994</v>
      </c>
      <c r="C50">
        <v>0.66320002</v>
      </c>
      <c r="D50">
        <v>655.77697753999996</v>
      </c>
      <c r="E50">
        <v>1.7324999599999999</v>
      </c>
      <c r="F50">
        <v>9.9000003020963209E+37</v>
      </c>
      <c r="G50">
        <v>1.51269996</v>
      </c>
      <c r="H50">
        <v>813.58898925999995</v>
      </c>
      <c r="J50" s="2">
        <f>TREND(Calibration!$A$2:$A$4,Calibration!$B$2:$B$4,C50)</f>
        <v>440.69694392132402</v>
      </c>
      <c r="K50" s="2">
        <f>TREND(Calibration!$A$2:$A$4,Calibration!$C$2:$C$4,E50)</f>
        <v>684.71771963102708</v>
      </c>
      <c r="L50" s="2">
        <f>TREND(Calibration!$A$2:$A$4,Calibration!$D$2:$D$4,G50)</f>
        <v>579.47274133279768</v>
      </c>
    </row>
    <row r="51" spans="1:12" x14ac:dyDescent="0.25">
      <c r="A51">
        <v>245102</v>
      </c>
      <c r="B51">
        <v>14.86900043</v>
      </c>
      <c r="C51">
        <v>0.66149997999999999</v>
      </c>
      <c r="D51">
        <v>635.77697753999996</v>
      </c>
      <c r="E51">
        <v>1.6929999600000001</v>
      </c>
      <c r="F51">
        <v>9.9000003020963209E+37</v>
      </c>
      <c r="G51">
        <v>1.51429999</v>
      </c>
      <c r="H51">
        <v>9.9000003020963209E+37</v>
      </c>
      <c r="J51" s="2">
        <f>TREND(Calibration!$A$2:$A$4,Calibration!$B$2:$B$4,C51)</f>
        <v>439.65169457304467</v>
      </c>
      <c r="K51" s="2">
        <f>TREND(Calibration!$A$2:$A$4,Calibration!$C$2:$C$4,E51)</f>
        <v>668.8694011802769</v>
      </c>
      <c r="L51" s="2">
        <f>TREND(Calibration!$A$2:$A$4,Calibration!$D$2:$D$4,G51)</f>
        <v>580.13483658201903</v>
      </c>
    </row>
    <row r="52" spans="1:12" x14ac:dyDescent="0.25">
      <c r="A52">
        <v>250102</v>
      </c>
      <c r="B52">
        <v>14.84300041</v>
      </c>
      <c r="C52">
        <v>0.66640001999999998</v>
      </c>
      <c r="D52">
        <v>473.68701171999999</v>
      </c>
      <c r="E52">
        <v>1.6670999500000001</v>
      </c>
      <c r="F52">
        <v>9.9000003020963209E+37</v>
      </c>
      <c r="G52">
        <v>1.5159000199999999</v>
      </c>
      <c r="H52">
        <v>1089.5329589800001</v>
      </c>
      <c r="J52" s="2">
        <f>TREND(Calibration!$A$2:$A$4,Calibration!$B$2:$B$4,C52)</f>
        <v>442.66442581262874</v>
      </c>
      <c r="K52" s="2">
        <f>TREND(Calibration!$A$2:$A$4,Calibration!$C$2:$C$4,E52)</f>
        <v>658.47771494337519</v>
      </c>
      <c r="L52" s="2">
        <f>TREND(Calibration!$A$2:$A$4,Calibration!$D$2:$D$4,G52)</f>
        <v>580.79693183124039</v>
      </c>
    </row>
    <row r="53" spans="1:12" x14ac:dyDescent="0.25">
      <c r="A53">
        <v>255103</v>
      </c>
      <c r="B53">
        <v>14.769000050000001</v>
      </c>
      <c r="C53">
        <v>0.65719998000000002</v>
      </c>
      <c r="D53">
        <v>1084.1610107399999</v>
      </c>
      <c r="E53">
        <v>1.69790006</v>
      </c>
      <c r="F53">
        <v>9.9000003020963209E+37</v>
      </c>
      <c r="G53">
        <v>1.5099999900000001</v>
      </c>
      <c r="H53">
        <v>1350.0200195299999</v>
      </c>
      <c r="J53" s="2">
        <f>TREND(Calibration!$A$2:$A$4,Calibration!$B$2:$B$4,C53)</f>
        <v>437.00789078160392</v>
      </c>
      <c r="K53" s="2">
        <f>TREND(Calibration!$A$2:$A$4,Calibration!$C$2:$C$4,E53)</f>
        <v>670.83543523699893</v>
      </c>
      <c r="L53" s="2">
        <f>TREND(Calibration!$A$2:$A$4,Calibration!$D$2:$D$4,G53)</f>
        <v>578.35548896250464</v>
      </c>
    </row>
    <row r="54" spans="1:12" x14ac:dyDescent="0.25">
      <c r="A54">
        <v>260102</v>
      </c>
      <c r="B54">
        <v>14.67099953</v>
      </c>
      <c r="C54">
        <v>0.65939999000000005</v>
      </c>
      <c r="D54">
        <v>1218.02502441</v>
      </c>
      <c r="E54">
        <v>1.6492999800000001</v>
      </c>
      <c r="F54">
        <v>983.21997069999998</v>
      </c>
      <c r="G54">
        <v>1.5082999500000001</v>
      </c>
      <c r="H54">
        <v>9.9000003020963209E+37</v>
      </c>
      <c r="J54" s="2">
        <f>TREND(Calibration!$A$2:$A$4,Calibration!$B$2:$B$4,C54)</f>
        <v>438.3605407302569</v>
      </c>
      <c r="K54" s="2">
        <f>TREND(Calibration!$A$2:$A$4,Calibration!$C$2:$C$4,E54)</f>
        <v>651.33595309593727</v>
      </c>
      <c r="L54" s="2">
        <f>TREND(Calibration!$A$2:$A$4,Calibration!$D$2:$D$4,G54)</f>
        <v>577.65200939806755</v>
      </c>
    </row>
    <row r="55" spans="1:12" x14ac:dyDescent="0.25">
      <c r="A55">
        <v>265103</v>
      </c>
      <c r="B55">
        <v>14.67500019</v>
      </c>
      <c r="C55">
        <v>0.66530001000000005</v>
      </c>
      <c r="D55">
        <v>735.66802978999999</v>
      </c>
      <c r="E55">
        <v>1.6612000499999999</v>
      </c>
      <c r="F55">
        <v>9.9000003020963209E+37</v>
      </c>
      <c r="G55">
        <v>1.51370001</v>
      </c>
      <c r="H55">
        <v>1255.4959716799999</v>
      </c>
      <c r="J55" s="2">
        <f>TREND(Calibration!$A$2:$A$4,Calibration!$B$2:$B$4,C55)</f>
        <v>441.98809776411184</v>
      </c>
      <c r="K55" s="2">
        <f>TREND(Calibration!$A$2:$A$4,Calibration!$C$2:$C$4,E55)</f>
        <v>656.11053787938579</v>
      </c>
      <c r="L55" s="2">
        <f>TREND(Calibration!$A$2:$A$4,Calibration!$D$2:$D$4,G55)</f>
        <v>579.88656379486645</v>
      </c>
    </row>
    <row r="56" spans="1:12" x14ac:dyDescent="0.25">
      <c r="A56">
        <v>270114</v>
      </c>
      <c r="B56">
        <v>14.66800022</v>
      </c>
      <c r="C56">
        <v>0.66049999000000004</v>
      </c>
      <c r="D56">
        <v>9.9000003020963209E+37</v>
      </c>
      <c r="E56">
        <v>1.8788000300000001</v>
      </c>
      <c r="F56">
        <v>928.17498779000005</v>
      </c>
      <c r="G56">
        <v>1.51479995</v>
      </c>
      <c r="H56">
        <v>9.9000003020963209E+37</v>
      </c>
      <c r="J56" s="2">
        <f>TREND(Calibration!$A$2:$A$4,Calibration!$B$2:$B$4,C56)</f>
        <v>439.03686263039287</v>
      </c>
      <c r="K56" s="2">
        <f>TREND(Calibration!$A$2:$A$4,Calibration!$C$2:$C$4,E56)</f>
        <v>743.41670947221826</v>
      </c>
      <c r="L56" s="2">
        <f>TREND(Calibration!$A$2:$A$4,Calibration!$D$2:$D$4,G56)</f>
        <v>580.34172091593825</v>
      </c>
    </row>
    <row r="57" spans="1:12" x14ac:dyDescent="0.25">
      <c r="A57">
        <v>275103</v>
      </c>
      <c r="B57">
        <v>14.649000170000001</v>
      </c>
      <c r="C57">
        <v>0.66149997999999999</v>
      </c>
      <c r="D57">
        <v>892.13098145000004</v>
      </c>
      <c r="E57">
        <v>1.92420006</v>
      </c>
      <c r="F57">
        <v>1271.5190429700001</v>
      </c>
      <c r="G57">
        <v>1.5169999599999999</v>
      </c>
      <c r="H57">
        <v>9.9000003020963209E+37</v>
      </c>
      <c r="J57" s="2">
        <f>TREND(Calibration!$A$2:$A$4,Calibration!$B$2:$B$4,C57)</f>
        <v>439.65169457304467</v>
      </c>
      <c r="K57" s="2">
        <f>TREND(Calibration!$A$2:$A$4,Calibration!$C$2:$C$4,E57)</f>
        <v>761.63225714598059</v>
      </c>
      <c r="L57" s="2">
        <f>TREND(Calibration!$A$2:$A$4,Calibration!$D$2:$D$4,G57)</f>
        <v>581.25208895231219</v>
      </c>
    </row>
    <row r="58" spans="1:12" x14ac:dyDescent="0.25">
      <c r="A58">
        <v>280103</v>
      </c>
      <c r="B58">
        <v>14.722999570000001</v>
      </c>
      <c r="C58">
        <v>0.65560001000000001</v>
      </c>
      <c r="D58">
        <v>753.36700439000003</v>
      </c>
      <c r="E58">
        <v>1.7145999700000001</v>
      </c>
      <c r="F58">
        <v>9.9000003020963209E+37</v>
      </c>
      <c r="G58">
        <v>1.51540005</v>
      </c>
      <c r="H58">
        <v>961.30499268000005</v>
      </c>
      <c r="J58" s="2">
        <f>TREND(Calibration!$A$2:$A$4,Calibration!$B$2:$B$4,C58)</f>
        <v>436.02416828109426</v>
      </c>
      <c r="K58" s="2">
        <f>TREND(Calibration!$A$2:$A$4,Calibration!$C$2:$C$4,E58)</f>
        <v>677.53582743393235</v>
      </c>
      <c r="L58" s="2">
        <f>TREND(Calibration!$A$2:$A$4,Calibration!$D$2:$D$4,G58)</f>
        <v>580.59004335930354</v>
      </c>
    </row>
    <row r="59" spans="1:12" x14ac:dyDescent="0.25">
      <c r="A59">
        <v>285102</v>
      </c>
      <c r="B59">
        <v>14.78199959</v>
      </c>
      <c r="C59">
        <v>0.65780002000000004</v>
      </c>
      <c r="D59">
        <v>729.15301513999998</v>
      </c>
      <c r="E59">
        <v>1.78209996</v>
      </c>
      <c r="F59">
        <v>9.9000003020963209E+37</v>
      </c>
      <c r="G59">
        <v>1.51540005</v>
      </c>
      <c r="H59">
        <v>987.89001465000001</v>
      </c>
      <c r="J59" s="2">
        <f>TREND(Calibration!$A$2:$A$4,Calibration!$B$2:$B$4,C59)</f>
        <v>437.37681822974724</v>
      </c>
      <c r="K59" s="2">
        <f>TREND(Calibration!$A$2:$A$4,Calibration!$C$2:$C$4,E59)</f>
        <v>704.61839292614638</v>
      </c>
      <c r="L59" s="2">
        <f>TREND(Calibration!$A$2:$A$4,Calibration!$D$2:$D$4,G59)</f>
        <v>580.59004335930354</v>
      </c>
    </row>
    <row r="60" spans="1:12" x14ac:dyDescent="0.25">
      <c r="A60">
        <v>290102</v>
      </c>
      <c r="B60">
        <v>14.777999879999999</v>
      </c>
      <c r="C60">
        <v>0.65399998000000004</v>
      </c>
      <c r="D60">
        <v>838.27301024999997</v>
      </c>
      <c r="E60">
        <v>1.81289995</v>
      </c>
      <c r="F60">
        <v>9.9000003020963209E+37</v>
      </c>
      <c r="G60">
        <v>1.5202000099999999</v>
      </c>
      <c r="H60">
        <v>9.9000003020963209E+37</v>
      </c>
      <c r="J60" s="2">
        <f>TREND(Calibration!$A$2:$A$4,Calibration!$B$2:$B$4,C60)</f>
        <v>435.0404088902992</v>
      </c>
      <c r="K60" s="2">
        <f>TREND(Calibration!$A$2:$A$4,Calibration!$C$2:$C$4,E60)</f>
        <v>716.97606507297985</v>
      </c>
      <c r="L60" s="2">
        <f>TREND(Calibration!$A$2:$A$4,Calibration!$D$2:$D$4,G60)</f>
        <v>582.57627531273704</v>
      </c>
    </row>
    <row r="61" spans="1:12" x14ac:dyDescent="0.25">
      <c r="A61">
        <v>295102</v>
      </c>
      <c r="B61">
        <v>14.774999619999999</v>
      </c>
      <c r="C61">
        <v>0.65069997000000002</v>
      </c>
      <c r="D61">
        <v>1161.91796875</v>
      </c>
      <c r="E61">
        <v>1.7632000400000001</v>
      </c>
      <c r="F61">
        <v>9.9000003020963209E+37</v>
      </c>
      <c r="G61">
        <v>1.52670002</v>
      </c>
      <c r="H61">
        <v>1228.3580322299999</v>
      </c>
      <c r="J61" s="2">
        <f>TREND(Calibration!$A$2:$A$4,Calibration!$B$2:$B$4,C61)</f>
        <v>433.01143704151025</v>
      </c>
      <c r="K61" s="2">
        <f>TREND(Calibration!$A$2:$A$4,Calibration!$C$2:$C$4,E61)</f>
        <v>697.03530556276155</v>
      </c>
      <c r="L61" s="2">
        <f>TREND(Calibration!$A$2:$A$4,Calibration!$D$2:$D$4,G61)</f>
        <v>585.26599096862549</v>
      </c>
    </row>
    <row r="62" spans="1:12" x14ac:dyDescent="0.25">
      <c r="A62">
        <v>300103</v>
      </c>
      <c r="B62">
        <v>14.694000239999999</v>
      </c>
      <c r="C62">
        <v>0.64700000999999996</v>
      </c>
      <c r="D62">
        <v>9.9000003020963209E+37</v>
      </c>
      <c r="E62">
        <v>1.69630003</v>
      </c>
      <c r="F62">
        <v>876.28601074000005</v>
      </c>
      <c r="G62">
        <v>1.53209996</v>
      </c>
      <c r="H62">
        <v>9.9000003020963209E+37</v>
      </c>
      <c r="J62" s="2">
        <f>TREND(Calibration!$A$2:$A$4,Calibration!$B$2:$B$4,C62)</f>
        <v>430.73656069821271</v>
      </c>
      <c r="K62" s="2">
        <f>TREND(Calibration!$A$2:$A$4,Calibration!$C$2:$C$4,E62)</f>
        <v>670.19346599723292</v>
      </c>
      <c r="L62" s="2">
        <f>TREND(Calibration!$A$2:$A$4,Calibration!$D$2:$D$4,G62)</f>
        <v>587.50049570921169</v>
      </c>
    </row>
    <row r="63" spans="1:12" x14ac:dyDescent="0.25">
      <c r="A63">
        <v>305103</v>
      </c>
      <c r="B63">
        <v>14.64500046</v>
      </c>
      <c r="C63">
        <v>0.65069997000000002</v>
      </c>
      <c r="D63">
        <v>508.12701415999999</v>
      </c>
      <c r="E63">
        <v>1.6929999600000001</v>
      </c>
      <c r="F63">
        <v>1059.23400879</v>
      </c>
      <c r="G63">
        <v>1.5385999699999999</v>
      </c>
      <c r="H63">
        <v>1247.77697754</v>
      </c>
      <c r="J63" s="2">
        <f>TREND(Calibration!$A$2:$A$4,Calibration!$B$2:$B$4,C63)</f>
        <v>433.01143704151025</v>
      </c>
      <c r="K63" s="2">
        <f>TREND(Calibration!$A$2:$A$4,Calibration!$C$2:$C$4,E63)</f>
        <v>668.8694011802769</v>
      </c>
      <c r="L63" s="2">
        <f>TREND(Calibration!$A$2:$A$4,Calibration!$D$2:$D$4,G63)</f>
        <v>590.19021136510003</v>
      </c>
    </row>
    <row r="64" spans="1:12" x14ac:dyDescent="0.25">
      <c r="A64">
        <v>310102</v>
      </c>
      <c r="B64">
        <v>14.59000015</v>
      </c>
      <c r="C64">
        <v>0.65020001000000005</v>
      </c>
      <c r="D64">
        <v>442.94100952000002</v>
      </c>
      <c r="E64">
        <v>1.59200001</v>
      </c>
      <c r="F64">
        <v>938.57299805000002</v>
      </c>
      <c r="G64">
        <v>1.5397000300000001</v>
      </c>
      <c r="H64">
        <v>9.9000003020963209E+37</v>
      </c>
      <c r="J64" s="2">
        <f>TREND(Calibration!$A$2:$A$4,Calibration!$B$2:$B$4,C64)</f>
        <v>432.70404258951754</v>
      </c>
      <c r="K64" s="2">
        <f>TREND(Calibration!$A$2:$A$4,Calibration!$C$2:$C$4,E64)</f>
        <v>628.34587279774894</v>
      </c>
      <c r="L64" s="2">
        <f>TREND(Calibration!$A$2:$A$4,Calibration!$D$2:$D$4,G64)</f>
        <v>590.64541814238453</v>
      </c>
    </row>
    <row r="65" spans="1:12" x14ac:dyDescent="0.25">
      <c r="A65">
        <v>315103</v>
      </c>
      <c r="B65">
        <v>14.61299992</v>
      </c>
      <c r="C65">
        <v>0.65670002000000005</v>
      </c>
      <c r="D65">
        <v>-43.911998750000002</v>
      </c>
      <c r="E65">
        <v>1.7033</v>
      </c>
      <c r="F65">
        <v>9.9000003020963209E+37</v>
      </c>
      <c r="G65">
        <v>1.5397000300000001</v>
      </c>
      <c r="H65">
        <v>941.33398437000005</v>
      </c>
      <c r="J65" s="2">
        <f>TREND(Calibration!$A$2:$A$4,Calibration!$B$2:$B$4,C65)</f>
        <v>436.70049632961121</v>
      </c>
      <c r="K65" s="2">
        <f>TREND(Calibration!$A$2:$A$4,Calibration!$C$2:$C$4,E65)</f>
        <v>673.00201672395951</v>
      </c>
      <c r="L65" s="2">
        <f>TREND(Calibration!$A$2:$A$4,Calibration!$D$2:$D$4,G65)</f>
        <v>590.64541814238453</v>
      </c>
    </row>
    <row r="66" spans="1:12" x14ac:dyDescent="0.25">
      <c r="A66">
        <v>320102</v>
      </c>
      <c r="B66">
        <v>14.541999819999999</v>
      </c>
      <c r="C66">
        <v>0.65780002000000004</v>
      </c>
      <c r="D66">
        <v>864.99200439000003</v>
      </c>
      <c r="E66">
        <v>1.6454999400000001</v>
      </c>
      <c r="F66">
        <v>9.9000003020963209E+37</v>
      </c>
      <c r="G66">
        <v>1.5428999699999999</v>
      </c>
      <c r="H66">
        <v>9.9000003020963209E+37</v>
      </c>
      <c r="J66" s="2">
        <f>TREND(Calibration!$A$2:$A$4,Calibration!$B$2:$B$4,C66)</f>
        <v>437.37681822974724</v>
      </c>
      <c r="K66" s="2">
        <f>TREND(Calibration!$A$2:$A$4,Calibration!$C$2:$C$4,E66)</f>
        <v>649.81128868971973</v>
      </c>
      <c r="L66" s="2">
        <f>TREND(Calibration!$A$2:$A$4,Calibration!$D$2:$D$4,G66)</f>
        <v>591.96955898461454</v>
      </c>
    </row>
    <row r="67" spans="1:12" x14ac:dyDescent="0.25">
      <c r="A67">
        <v>325103</v>
      </c>
      <c r="B67">
        <v>14.46700001</v>
      </c>
      <c r="C67">
        <v>0.65609998000000003</v>
      </c>
      <c r="D67">
        <v>1104.1300048799999</v>
      </c>
      <c r="E67">
        <v>1.6449999799999999</v>
      </c>
      <c r="F67">
        <v>9.9000003020963209E+37</v>
      </c>
      <c r="G67">
        <v>1.5397000300000001</v>
      </c>
      <c r="H67">
        <v>9.9000003020963209E+37</v>
      </c>
      <c r="J67" s="2">
        <f>TREND(Calibration!$A$2:$A$4,Calibration!$B$2:$B$4,C67)</f>
        <v>436.33156888146794</v>
      </c>
      <c r="K67" s="2">
        <f>TREND(Calibration!$A$2:$A$4,Calibration!$C$2:$C$4,E67)</f>
        <v>649.61069311269091</v>
      </c>
      <c r="L67" s="2">
        <f>TREND(Calibration!$A$2:$A$4,Calibration!$D$2:$D$4,G67)</f>
        <v>590.64541814238453</v>
      </c>
    </row>
    <row r="68" spans="1:12" x14ac:dyDescent="0.25">
      <c r="A68">
        <v>330103</v>
      </c>
      <c r="B68">
        <v>14.385999679999999</v>
      </c>
      <c r="C68">
        <v>0.65450001000000002</v>
      </c>
      <c r="D68">
        <v>9.9000003020963209E+37</v>
      </c>
      <c r="E68">
        <v>1.8819999700000001</v>
      </c>
      <c r="F68">
        <v>1081.69104004</v>
      </c>
      <c r="G68">
        <v>1.53429997</v>
      </c>
      <c r="H68">
        <v>9.9000003020963209E+37</v>
      </c>
      <c r="J68" s="2">
        <f>TREND(Calibration!$A$2:$A$4,Calibration!$B$2:$B$4,C68)</f>
        <v>435.34784638095829</v>
      </c>
      <c r="K68" s="2">
        <f>TREND(Calibration!$A$2:$A$4,Calibration!$C$2:$C$4,E68)</f>
        <v>744.70059980495989</v>
      </c>
      <c r="L68" s="2">
        <f>TREND(Calibration!$A$2:$A$4,Calibration!$D$2:$D$4,G68)</f>
        <v>588.41086374558563</v>
      </c>
    </row>
    <row r="69" spans="1:12" x14ac:dyDescent="0.25">
      <c r="A69">
        <v>335103</v>
      </c>
      <c r="B69">
        <v>14.33100033</v>
      </c>
      <c r="C69">
        <v>0.64910000999999995</v>
      </c>
      <c r="D69">
        <v>9.9000003020963209E+37</v>
      </c>
      <c r="E69">
        <v>1.83179998</v>
      </c>
      <c r="F69">
        <v>549.34997558999999</v>
      </c>
      <c r="G69">
        <v>1.5212999599999999</v>
      </c>
      <c r="H69">
        <v>9.9000003020963209E+37</v>
      </c>
      <c r="J69" s="2">
        <f>TREND(Calibration!$A$2:$A$4,Calibration!$B$2:$B$4,C69)</f>
        <v>432.02772068938145</v>
      </c>
      <c r="K69" s="2">
        <f>TREND(Calibration!$A$2:$A$4,Calibration!$C$2:$C$4,E69)</f>
        <v>724.5591965709225</v>
      </c>
      <c r="L69" s="2">
        <f>TREND(Calibration!$A$2:$A$4,Calibration!$D$2:$D$4,G69)</f>
        <v>583.03143657182659</v>
      </c>
    </row>
    <row r="70" spans="1:12" x14ac:dyDescent="0.25">
      <c r="A70">
        <v>340130</v>
      </c>
      <c r="B70">
        <v>14.34000015</v>
      </c>
      <c r="C70">
        <v>0.65240001999999997</v>
      </c>
      <c r="D70">
        <v>707.14202881000006</v>
      </c>
      <c r="E70">
        <v>1.64279997</v>
      </c>
      <c r="F70">
        <v>9.9000003020963209E+37</v>
      </c>
      <c r="G70">
        <v>1.5240000499999999</v>
      </c>
      <c r="H70">
        <v>991.46398925999995</v>
      </c>
      <c r="J70" s="2">
        <f>TREND(Calibration!$A$2:$A$4,Calibration!$B$2:$B$4,C70)</f>
        <v>434.05669253817041</v>
      </c>
      <c r="K70" s="2">
        <f>TREND(Calibration!$A$2:$A$4,Calibration!$C$2:$C$4,E70)</f>
        <v>648.72799794623938</v>
      </c>
      <c r="L70" s="2">
        <f>TREND(Calibration!$A$2:$A$4,Calibration!$D$2:$D$4,G70)</f>
        <v>584.14873859833233</v>
      </c>
    </row>
    <row r="71" spans="1:12" x14ac:dyDescent="0.25">
      <c r="A71">
        <v>345104</v>
      </c>
      <c r="B71">
        <v>14.28800011</v>
      </c>
      <c r="C71">
        <v>0.65509998999999997</v>
      </c>
      <c r="D71">
        <v>841.44500731999995</v>
      </c>
      <c r="E71">
        <v>1.7033</v>
      </c>
      <c r="F71">
        <v>1126.91503906</v>
      </c>
      <c r="G71">
        <v>1.52180004</v>
      </c>
      <c r="H71">
        <v>9.9000003020963209E+37</v>
      </c>
      <c r="J71" s="2">
        <f>TREND(Calibration!$A$2:$A$4,Calibration!$B$2:$B$4,C71)</f>
        <v>435.71673693881604</v>
      </c>
      <c r="K71" s="2">
        <f>TREND(Calibration!$A$2:$A$4,Calibration!$C$2:$C$4,E71)</f>
        <v>673.00201672395951</v>
      </c>
      <c r="L71" s="2">
        <f>TREND(Calibration!$A$2:$A$4,Calibration!$D$2:$D$4,G71)</f>
        <v>583.23837056195839</v>
      </c>
    </row>
    <row r="72" spans="1:12" x14ac:dyDescent="0.25">
      <c r="A72">
        <v>350104</v>
      </c>
      <c r="B72">
        <v>14.239999770000001</v>
      </c>
      <c r="C72">
        <v>0.65670002000000005</v>
      </c>
      <c r="D72">
        <v>593.03302001999998</v>
      </c>
      <c r="E72">
        <v>1.8226000099999999</v>
      </c>
      <c r="F72">
        <v>9.9000003020963209E+37</v>
      </c>
      <c r="G72">
        <v>1.5202000099999999</v>
      </c>
      <c r="H72">
        <v>9.9000003020963209E+37</v>
      </c>
      <c r="J72" s="2">
        <f>TREND(Calibration!$A$2:$A$4,Calibration!$B$2:$B$4,C72)</f>
        <v>436.70049632961121</v>
      </c>
      <c r="K72" s="2">
        <f>TREND(Calibration!$A$2:$A$4,Calibration!$C$2:$C$4,E72)</f>
        <v>720.86795468997684</v>
      </c>
      <c r="L72" s="2">
        <f>TREND(Calibration!$A$2:$A$4,Calibration!$D$2:$D$4,G72)</f>
        <v>582.57627531273704</v>
      </c>
    </row>
    <row r="73" spans="1:12" x14ac:dyDescent="0.25">
      <c r="A73">
        <v>355103</v>
      </c>
      <c r="B73">
        <v>14.17199993</v>
      </c>
      <c r="C73">
        <v>0.65509998999999997</v>
      </c>
      <c r="D73">
        <v>627.42199706999997</v>
      </c>
      <c r="E73">
        <v>1.8900999999999999</v>
      </c>
      <c r="F73">
        <v>9.9000003020963209E+37</v>
      </c>
      <c r="G73">
        <v>1.5163999800000001</v>
      </c>
      <c r="H73">
        <v>9.9000003020963209E+37</v>
      </c>
      <c r="J73" s="2">
        <f>TREND(Calibration!$A$2:$A$4,Calibration!$B$2:$B$4,C73)</f>
        <v>435.71673693881604</v>
      </c>
      <c r="K73" s="2">
        <f>TREND(Calibration!$A$2:$A$4,Calibration!$C$2:$C$4,E73)</f>
        <v>747.95052018219098</v>
      </c>
      <c r="L73" s="2">
        <f>TREND(Calibration!$A$2:$A$4,Calibration!$D$2:$D$4,G73)</f>
        <v>581.00381616515961</v>
      </c>
    </row>
    <row r="74" spans="1:12" x14ac:dyDescent="0.25">
      <c r="A74">
        <v>360103</v>
      </c>
      <c r="B74">
        <v>14.04800034</v>
      </c>
      <c r="C74">
        <v>0.65130001000000004</v>
      </c>
      <c r="D74">
        <v>1203.3339843700001</v>
      </c>
      <c r="E74">
        <v>1.7006000299999999</v>
      </c>
      <c r="F74">
        <v>9.9000003020963209E+37</v>
      </c>
      <c r="G74">
        <v>1.5120999799999999</v>
      </c>
      <c r="H74">
        <v>9.9000003020963209E+37</v>
      </c>
      <c r="J74" s="2">
        <f>TREND(Calibration!$A$2:$A$4,Calibration!$B$2:$B$4,C74)</f>
        <v>433.38036448965352</v>
      </c>
      <c r="K74" s="2">
        <f>TREND(Calibration!$A$2:$A$4,Calibration!$C$2:$C$4,E74)</f>
        <v>671.91872598047917</v>
      </c>
      <c r="L74" s="2">
        <f>TREND(Calibration!$A$2:$A$4,Calibration!$D$2:$D$4,G74)</f>
        <v>579.2244685456451</v>
      </c>
    </row>
    <row r="75" spans="1:12" x14ac:dyDescent="0.25">
      <c r="A75">
        <v>365104</v>
      </c>
      <c r="B75">
        <v>14.05799961</v>
      </c>
      <c r="C75">
        <v>0.65399998000000004</v>
      </c>
      <c r="D75">
        <v>921.67999268000005</v>
      </c>
      <c r="E75">
        <v>1.84529996</v>
      </c>
      <c r="F75">
        <v>1268.4689941399999</v>
      </c>
      <c r="G75">
        <v>1.51370001</v>
      </c>
      <c r="H75">
        <v>1167.6130371100001</v>
      </c>
      <c r="J75" s="2">
        <f>TREND(Calibration!$A$2:$A$4,Calibration!$B$2:$B$4,C75)</f>
        <v>435.0404088902992</v>
      </c>
      <c r="K75" s="2">
        <f>TREND(Calibration!$A$2:$A$4,Calibration!$C$2:$C$4,E75)</f>
        <v>729.97570244734675</v>
      </c>
      <c r="L75" s="2">
        <f>TREND(Calibration!$A$2:$A$4,Calibration!$D$2:$D$4,G75)</f>
        <v>579.88656379486645</v>
      </c>
    </row>
    <row r="76" spans="1:12" x14ac:dyDescent="0.25">
      <c r="A76">
        <v>370104</v>
      </c>
      <c r="B76">
        <v>13.98400021</v>
      </c>
      <c r="C76">
        <v>0.65339999999999998</v>
      </c>
      <c r="D76">
        <v>995.68200683999999</v>
      </c>
      <c r="E76">
        <v>1.6335999999999999</v>
      </c>
      <c r="F76">
        <v>783.34197998000002</v>
      </c>
      <c r="G76">
        <v>1.5120999799999999</v>
      </c>
      <c r="H76">
        <v>9.9000003020963209E+37</v>
      </c>
      <c r="J76" s="2">
        <f>TREND(Calibration!$A$2:$A$4,Calibration!$B$2:$B$4,C76)</f>
        <v>434.67151833244134</v>
      </c>
      <c r="K76" s="2">
        <f>TREND(Calibration!$A$2:$A$4,Calibration!$C$2:$C$4,E76)</f>
        <v>645.03675606529384</v>
      </c>
      <c r="L76" s="2">
        <f>TREND(Calibration!$A$2:$A$4,Calibration!$D$2:$D$4,G76)</f>
        <v>579.2244685456451</v>
      </c>
    </row>
    <row r="77" spans="1:12" x14ac:dyDescent="0.25">
      <c r="A77">
        <v>375104</v>
      </c>
      <c r="B77">
        <v>13.963999749999999</v>
      </c>
      <c r="C77">
        <v>0.66369997999999997</v>
      </c>
      <c r="D77">
        <v>641.63500977000001</v>
      </c>
      <c r="E77">
        <v>1.7102999699999999</v>
      </c>
      <c r="F77">
        <v>9.9000003020963209E+37</v>
      </c>
      <c r="G77">
        <v>1.51970005</v>
      </c>
      <c r="H77">
        <v>9.9000003020963209E+37</v>
      </c>
      <c r="J77" s="2">
        <f>TREND(Calibration!$A$2:$A$4,Calibration!$B$2:$B$4,C77)</f>
        <v>441.00433837331673</v>
      </c>
      <c r="K77" s="2">
        <f>TREND(Calibration!$A$2:$A$4,Calibration!$C$2:$C$4,E77)</f>
        <v>675.81056745068599</v>
      </c>
      <c r="L77" s="2">
        <f>TREND(Calibration!$A$2:$A$4,Calibration!$D$2:$D$4,G77)</f>
        <v>582.36939097881793</v>
      </c>
    </row>
    <row r="78" spans="1:12" x14ac:dyDescent="0.25">
      <c r="A78">
        <v>380105</v>
      </c>
      <c r="B78">
        <v>13.90600014</v>
      </c>
      <c r="C78">
        <v>0.67339998000000001</v>
      </c>
      <c r="D78">
        <v>1261.10095215</v>
      </c>
      <c r="E78">
        <v>1.63039994</v>
      </c>
      <c r="F78">
        <v>701.25897216999999</v>
      </c>
      <c r="G78">
        <v>1.5224000200000001</v>
      </c>
      <c r="H78">
        <v>9.9000003020963209E+37</v>
      </c>
      <c r="J78" s="2">
        <f>TREND(Calibration!$A$2:$A$4,Calibration!$B$2:$B$4,C78)</f>
        <v>446.96826785633431</v>
      </c>
      <c r="K78" s="2">
        <f>TREND(Calibration!$A$2:$A$4,Calibration!$C$2:$C$4,E78)</f>
        <v>643.75281758576205</v>
      </c>
      <c r="L78" s="2">
        <f>TREND(Calibration!$A$2:$A$4,Calibration!$D$2:$D$4,G78)</f>
        <v>583.48664334911109</v>
      </c>
    </row>
    <row r="79" spans="1:12" x14ac:dyDescent="0.25">
      <c r="A79">
        <v>385115</v>
      </c>
      <c r="B79">
        <v>13.94499969</v>
      </c>
      <c r="C79">
        <v>0.66799998000000005</v>
      </c>
      <c r="D79">
        <v>1197.23498535</v>
      </c>
      <c r="E79">
        <v>1.5769000099999999</v>
      </c>
      <c r="F79">
        <v>823.08898925999995</v>
      </c>
      <c r="G79">
        <v>1.52180004</v>
      </c>
      <c r="H79">
        <v>1176.4539794899999</v>
      </c>
      <c r="J79" s="2">
        <f>TREND(Calibration!$A$2:$A$4,Calibration!$B$2:$B$4,C79)</f>
        <v>443.64814216475753</v>
      </c>
      <c r="K79" s="2">
        <f>TREND(Calibration!$A$2:$A$4,Calibration!$C$2:$C$4,E79)</f>
        <v>622.28740169379125</v>
      </c>
      <c r="L79" s="2">
        <f>TREND(Calibration!$A$2:$A$4,Calibration!$D$2:$D$4,G79)</f>
        <v>583.23837056195839</v>
      </c>
    </row>
    <row r="80" spans="1:12" x14ac:dyDescent="0.25">
      <c r="A80">
        <v>390105</v>
      </c>
      <c r="B80">
        <v>14.02900028</v>
      </c>
      <c r="C80">
        <v>0.67400002000000003</v>
      </c>
      <c r="D80">
        <v>885.15698241999996</v>
      </c>
      <c r="E80">
        <v>1.60230005</v>
      </c>
      <c r="F80">
        <v>1368.5360107399999</v>
      </c>
      <c r="G80">
        <v>1.5245000099999999</v>
      </c>
      <c r="H80">
        <v>1309.26599121</v>
      </c>
      <c r="J80" s="2">
        <f>TREND(Calibration!$A$2:$A$4,Calibration!$B$2:$B$4,C80)</f>
        <v>447.33719530447758</v>
      </c>
      <c r="K80" s="2">
        <f>TREND(Calibration!$A$2:$A$4,Calibration!$C$2:$C$4,E80)</f>
        <v>632.47848834143156</v>
      </c>
      <c r="L80" s="2">
        <f>TREND(Calibration!$A$2:$A$4,Calibration!$D$2:$D$4,G80)</f>
        <v>584.35562293225155</v>
      </c>
    </row>
    <row r="81" spans="1:12" x14ac:dyDescent="0.25">
      <c r="A81">
        <v>395105</v>
      </c>
      <c r="B81">
        <v>14.02900028</v>
      </c>
      <c r="C81">
        <v>0.67989999000000001</v>
      </c>
      <c r="D81">
        <v>820.35601807</v>
      </c>
      <c r="E81">
        <v>1.6751999900000001</v>
      </c>
      <c r="F81">
        <v>1081.26293945</v>
      </c>
      <c r="G81">
        <v>1.52509999</v>
      </c>
      <c r="H81">
        <v>9.9000003020963209E+37</v>
      </c>
      <c r="J81" s="2">
        <f>TREND(Calibration!$A$2:$A$4,Calibration!$B$2:$B$4,C81)</f>
        <v>450.96472159642798</v>
      </c>
      <c r="K81" s="2">
        <f>TREND(Calibration!$A$2:$A$4,Calibration!$C$2:$C$4,E81)</f>
        <v>661.72763933283886</v>
      </c>
      <c r="L81" s="2">
        <f>TREND(Calibration!$A$2:$A$4,Calibration!$D$2:$D$4,G81)</f>
        <v>584.60389571940414</v>
      </c>
    </row>
    <row r="82" spans="1:12" x14ac:dyDescent="0.25">
      <c r="A82">
        <v>400105</v>
      </c>
      <c r="B82">
        <v>14.04800034</v>
      </c>
      <c r="C82">
        <v>0.68529998999999997</v>
      </c>
      <c r="D82">
        <v>873.08001708999996</v>
      </c>
      <c r="E82">
        <v>1.64059997</v>
      </c>
      <c r="F82">
        <v>9.9000003020963209E+37</v>
      </c>
      <c r="G82">
        <v>1.52509999</v>
      </c>
      <c r="H82">
        <v>1058.08105469</v>
      </c>
      <c r="J82" s="2">
        <f>TREND(Calibration!$A$2:$A$4,Calibration!$B$2:$B$4,C82)</f>
        <v>454.28484728800476</v>
      </c>
      <c r="K82" s="2">
        <f>TREND(Calibration!$A$2:$A$4,Calibration!$C$2:$C$4,E82)</f>
        <v>647.84530679202044</v>
      </c>
      <c r="L82" s="2">
        <f>TREND(Calibration!$A$2:$A$4,Calibration!$D$2:$D$4,G82)</f>
        <v>584.60389571940414</v>
      </c>
    </row>
    <row r="83" spans="1:12" x14ac:dyDescent="0.25">
      <c r="A83">
        <v>405104</v>
      </c>
      <c r="B83">
        <v>14.1420002</v>
      </c>
      <c r="C83">
        <v>0.68529998999999997</v>
      </c>
      <c r="D83">
        <v>1045.9799804700001</v>
      </c>
      <c r="E83">
        <v>1.86689997</v>
      </c>
      <c r="F83">
        <v>9.9000003020963209E+37</v>
      </c>
      <c r="G83">
        <v>1.52349997</v>
      </c>
      <c r="H83">
        <v>9.9000003020963209E+37</v>
      </c>
      <c r="J83" s="2">
        <f>TREND(Calibration!$A$2:$A$4,Calibration!$B$2:$B$4,C83)</f>
        <v>454.28484728800476</v>
      </c>
      <c r="K83" s="2">
        <f>TREND(Calibration!$A$2:$A$4,Calibration!$C$2:$C$4,E83)</f>
        <v>738.64212870100221</v>
      </c>
      <c r="L83" s="2">
        <f>TREND(Calibration!$A$2:$A$4,Calibration!$D$2:$D$4,G83)</f>
        <v>583.94180460820053</v>
      </c>
    </row>
    <row r="84" spans="1:12" x14ac:dyDescent="0.25">
      <c r="A84">
        <v>410104</v>
      </c>
      <c r="B84">
        <v>14.20400047</v>
      </c>
      <c r="C84">
        <v>0.69450003000000005</v>
      </c>
      <c r="D84">
        <v>9.9000003020963209E+37</v>
      </c>
      <c r="E84">
        <v>1.79830003</v>
      </c>
      <c r="F84">
        <v>9.9000003020963209E+37</v>
      </c>
      <c r="G84">
        <v>1.52890003</v>
      </c>
      <c r="H84">
        <v>1103.99401855</v>
      </c>
      <c r="J84" s="2">
        <f>TREND(Calibration!$A$2:$A$4,Calibration!$B$2:$B$4,C84)</f>
        <v>459.94138231902963</v>
      </c>
      <c r="K84" s="2">
        <f>TREND(Calibration!$A$2:$A$4,Calibration!$C$2:$C$4,E84)</f>
        <v>711.11823769284115</v>
      </c>
      <c r="L84" s="2">
        <f>TREND(Calibration!$A$2:$A$4,Calibration!$D$2:$D$4,G84)</f>
        <v>586.17635900499943</v>
      </c>
    </row>
    <row r="85" spans="1:12" x14ac:dyDescent="0.25">
      <c r="A85">
        <v>415104</v>
      </c>
      <c r="B85">
        <v>14.27900028</v>
      </c>
      <c r="C85">
        <v>0.69179999999999997</v>
      </c>
      <c r="D85">
        <v>9.9000003020963209E+37</v>
      </c>
      <c r="E85">
        <v>1.70220006</v>
      </c>
      <c r="F85">
        <v>710.87200928000004</v>
      </c>
      <c r="G85">
        <v>1.5293999899999999</v>
      </c>
      <c r="H85">
        <v>9.9000003020963209E+37</v>
      </c>
      <c r="J85" s="2">
        <f>TREND(Calibration!$A$2:$A$4,Calibration!$B$2:$B$4,C85)</f>
        <v>458.28130102809843</v>
      </c>
      <c r="K85" s="2">
        <f>TREND(Calibration!$A$2:$A$4,Calibration!$C$2:$C$4,E85)</f>
        <v>672.56069522024518</v>
      </c>
      <c r="L85" s="2">
        <f>TREND(Calibration!$A$2:$A$4,Calibration!$D$2:$D$4,G85)</f>
        <v>586.38324333891853</v>
      </c>
    </row>
    <row r="86" spans="1:12" x14ac:dyDescent="0.25">
      <c r="A86">
        <v>420104</v>
      </c>
      <c r="B86">
        <v>14.34000015</v>
      </c>
      <c r="C86">
        <v>0.70099997999999997</v>
      </c>
      <c r="D86">
        <v>9.9000003020963209E+37</v>
      </c>
      <c r="E86">
        <v>1.83130002</v>
      </c>
      <c r="F86">
        <v>429.75</v>
      </c>
      <c r="G86">
        <v>1.5293999899999999</v>
      </c>
      <c r="H86">
        <v>9.9000003020963209E+37</v>
      </c>
      <c r="J86" s="2">
        <f>TREND(Calibration!$A$2:$A$4,Calibration!$B$2:$B$4,C86)</f>
        <v>463.93779916883778</v>
      </c>
      <c r="K86" s="2">
        <f>TREND(Calibration!$A$2:$A$4,Calibration!$C$2:$C$4,E86)</f>
        <v>724.35860099389367</v>
      </c>
      <c r="L86" s="2">
        <f>TREND(Calibration!$A$2:$A$4,Calibration!$D$2:$D$4,G86)</f>
        <v>586.38324333891853</v>
      </c>
    </row>
    <row r="87" spans="1:12" x14ac:dyDescent="0.25">
      <c r="A87">
        <v>425105</v>
      </c>
      <c r="B87">
        <v>14.37899971</v>
      </c>
      <c r="C87">
        <v>0.70850002999999995</v>
      </c>
      <c r="D87">
        <v>1297.5860595700001</v>
      </c>
      <c r="E87">
        <v>1.78750002</v>
      </c>
      <c r="F87">
        <v>517.61901854999996</v>
      </c>
      <c r="G87">
        <v>1.5332000299999999</v>
      </c>
      <c r="H87">
        <v>9.9000003020963209E+37</v>
      </c>
      <c r="J87" s="2">
        <f>TREND(Calibration!$A$2:$A$4,Calibration!$B$2:$B$4,C87)</f>
        <v>468.5491155934879</v>
      </c>
      <c r="K87" s="2">
        <f>TREND(Calibration!$A$2:$A$4,Calibration!$C$2:$C$4,E87)</f>
        <v>706.78502255989724</v>
      </c>
      <c r="L87" s="2">
        <f>TREND(Calibration!$A$2:$A$4,Calibration!$D$2:$D$4,G87)</f>
        <v>587.95570662451382</v>
      </c>
    </row>
    <row r="88" spans="1:12" x14ac:dyDescent="0.25">
      <c r="A88">
        <v>430104</v>
      </c>
      <c r="B88">
        <v>14.472999570000001</v>
      </c>
      <c r="C88">
        <v>0.70799999999999996</v>
      </c>
      <c r="D88">
        <v>936.94897461000005</v>
      </c>
      <c r="E88">
        <v>1.8857999999999999</v>
      </c>
      <c r="F88">
        <v>763.65100098000005</v>
      </c>
      <c r="G88">
        <v>1.53209996</v>
      </c>
      <c r="H88">
        <v>9.9000003020963209E+37</v>
      </c>
      <c r="J88" s="2">
        <f>TREND(Calibration!$A$2:$A$4,Calibration!$B$2:$B$4,C88)</f>
        <v>468.24167810282881</v>
      </c>
      <c r="K88" s="2">
        <f>TREND(Calibration!$A$2:$A$4,Calibration!$C$2:$C$4,E88)</f>
        <v>746.22526019894474</v>
      </c>
      <c r="L88" s="2">
        <f>TREND(Calibration!$A$2:$A$4,Calibration!$D$2:$D$4,G88)</f>
        <v>587.50049570921169</v>
      </c>
    </row>
    <row r="89" spans="1:12" x14ac:dyDescent="0.25">
      <c r="A89">
        <v>435116</v>
      </c>
      <c r="B89">
        <v>14.571000099999999</v>
      </c>
      <c r="C89">
        <v>0.70150000000000001</v>
      </c>
      <c r="D89">
        <v>-29.249000550000002</v>
      </c>
      <c r="E89">
        <v>1.90690005</v>
      </c>
      <c r="F89">
        <v>9.9000003020963209E+37</v>
      </c>
      <c r="G89">
        <v>1.5326000500000001</v>
      </c>
      <c r="H89">
        <v>1057.0970459</v>
      </c>
      <c r="J89" s="2">
        <f>TREND(Calibration!$A$2:$A$4,Calibration!$B$2:$B$4,C89)</f>
        <v>464.24523051111601</v>
      </c>
      <c r="K89" s="2">
        <f>TREND(Calibration!$A$2:$A$4,Calibration!$C$2:$C$4,E89)</f>
        <v>754.69109087557138</v>
      </c>
      <c r="L89" s="2">
        <f>TREND(Calibration!$A$2:$A$4,Calibration!$D$2:$D$4,G89)</f>
        <v>587.70743383736124</v>
      </c>
    </row>
    <row r="90" spans="1:12" x14ac:dyDescent="0.25">
      <c r="A90">
        <v>440105</v>
      </c>
      <c r="B90">
        <v>14.63899994</v>
      </c>
      <c r="C90">
        <v>0.70529997</v>
      </c>
      <c r="D90">
        <v>944.81298828000001</v>
      </c>
      <c r="E90">
        <v>1.7638000199999999</v>
      </c>
      <c r="F90">
        <v>9.9000003020963209E+37</v>
      </c>
      <c r="G90">
        <v>1.52289999</v>
      </c>
      <c r="H90">
        <v>1219.3630371100001</v>
      </c>
      <c r="J90" s="2">
        <f>TREND(Calibration!$A$2:$A$4,Calibration!$B$2:$B$4,C90)</f>
        <v>466.58159681189767</v>
      </c>
      <c r="K90" s="2">
        <f>TREND(Calibration!$A$2:$A$4,Calibration!$C$2:$C$4,E90)</f>
        <v>697.27603148944706</v>
      </c>
      <c r="L90" s="2">
        <f>TREND(Calibration!$A$2:$A$4,Calibration!$D$2:$D$4,G90)</f>
        <v>583.69353182104794</v>
      </c>
    </row>
    <row r="91" spans="1:12" x14ac:dyDescent="0.25">
      <c r="A91">
        <v>445104</v>
      </c>
      <c r="B91">
        <v>14.6420002</v>
      </c>
      <c r="C91">
        <v>0.70150000000000001</v>
      </c>
      <c r="D91">
        <v>9.9000003020963209E+37</v>
      </c>
      <c r="E91">
        <v>1.76049995</v>
      </c>
      <c r="F91">
        <v>796.46398925999995</v>
      </c>
      <c r="G91">
        <v>1.52180004</v>
      </c>
      <c r="H91">
        <v>9.9000003020963209E+37</v>
      </c>
      <c r="J91" s="2">
        <f>TREND(Calibration!$A$2:$A$4,Calibration!$B$2:$B$4,C91)</f>
        <v>464.24523051111601</v>
      </c>
      <c r="K91" s="2">
        <f>TREND(Calibration!$A$2:$A$4,Calibration!$C$2:$C$4,E91)</f>
        <v>695.95196667249093</v>
      </c>
      <c r="L91" s="2">
        <f>TREND(Calibration!$A$2:$A$4,Calibration!$D$2:$D$4,G91)</f>
        <v>583.23837056195839</v>
      </c>
    </row>
    <row r="92" spans="1:12" x14ac:dyDescent="0.25">
      <c r="A92">
        <v>450104</v>
      </c>
      <c r="B92">
        <v>14.70400047</v>
      </c>
      <c r="C92">
        <v>0.69179999999999997</v>
      </c>
      <c r="D92">
        <v>1046.16503906</v>
      </c>
      <c r="E92">
        <v>1.7053999900000001</v>
      </c>
      <c r="F92">
        <v>1245.72302246</v>
      </c>
      <c r="G92">
        <v>1.5212999599999999</v>
      </c>
      <c r="H92">
        <v>9.9000003020963209E+37</v>
      </c>
      <c r="J92" s="2">
        <f>TREND(Calibration!$A$2:$A$4,Calibration!$B$2:$B$4,C92)</f>
        <v>458.28130102809843</v>
      </c>
      <c r="K92" s="2">
        <f>TREND(Calibration!$A$2:$A$4,Calibration!$C$2:$C$4,E92)</f>
        <v>673.84458154075423</v>
      </c>
      <c r="L92" s="2">
        <f>TREND(Calibration!$A$2:$A$4,Calibration!$D$2:$D$4,G92)</f>
        <v>583.03143657182659</v>
      </c>
    </row>
    <row r="93" spans="1:12" x14ac:dyDescent="0.25">
      <c r="A93">
        <v>455104</v>
      </c>
      <c r="B93">
        <v>14.76200008</v>
      </c>
      <c r="C93">
        <v>0.69559996999999996</v>
      </c>
      <c r="D93">
        <v>206.31900024000001</v>
      </c>
      <c r="E93">
        <v>1.5677000299999999</v>
      </c>
      <c r="F93">
        <v>9.9000003020963209E+37</v>
      </c>
      <c r="G93">
        <v>1.51909995</v>
      </c>
      <c r="H93">
        <v>1225.25097656</v>
      </c>
      <c r="J93" s="2">
        <f>TREND(Calibration!$A$2:$A$4,Calibration!$B$2:$B$4,C93)</f>
        <v>460.61766732888009</v>
      </c>
      <c r="K93" s="2">
        <f>TREND(Calibration!$A$2:$A$4,Calibration!$C$2:$C$4,E93)</f>
        <v>618.59615580061313</v>
      </c>
      <c r="L93" s="2">
        <f>TREND(Calibration!$A$2:$A$4,Calibration!$D$2:$D$4,G93)</f>
        <v>582.12106853545265</v>
      </c>
    </row>
    <row r="94" spans="1:12" x14ac:dyDescent="0.25">
      <c r="A94">
        <v>460104</v>
      </c>
      <c r="B94">
        <v>14.80799961</v>
      </c>
      <c r="C94">
        <v>0.68690001999999994</v>
      </c>
      <c r="D94">
        <v>343.37701415999999</v>
      </c>
      <c r="E94">
        <v>1.7000000500000001</v>
      </c>
      <c r="F94">
        <v>9.9000003020963209E+37</v>
      </c>
      <c r="G94">
        <v>1.51909995</v>
      </c>
      <c r="H94">
        <v>9.9000003020963209E+37</v>
      </c>
      <c r="J94" s="2">
        <f>TREND(Calibration!$A$2:$A$4,Calibration!$B$2:$B$4,C94)</f>
        <v>455.26860667879981</v>
      </c>
      <c r="K94" s="2">
        <f>TREND(Calibration!$A$2:$A$4,Calibration!$C$2:$C$4,E94)</f>
        <v>671.67800005379365</v>
      </c>
      <c r="L94" s="2">
        <f>TREND(Calibration!$A$2:$A$4,Calibration!$D$2:$D$4,G94)</f>
        <v>582.12106853545265</v>
      </c>
    </row>
    <row r="95" spans="1:12" x14ac:dyDescent="0.25">
      <c r="A95">
        <v>465105</v>
      </c>
      <c r="B95">
        <v>14.85900021</v>
      </c>
      <c r="C95">
        <v>0.68099999</v>
      </c>
      <c r="D95">
        <v>899.48199463000003</v>
      </c>
      <c r="E95">
        <v>1.82369995</v>
      </c>
      <c r="F95">
        <v>9.9000003020963209E+37</v>
      </c>
      <c r="G95">
        <v>1.5240000499999999</v>
      </c>
      <c r="H95">
        <v>9.9000003020963209E+37</v>
      </c>
      <c r="J95" s="2">
        <f>TREND(Calibration!$A$2:$A$4,Calibration!$B$2:$B$4,C95)</f>
        <v>451.64104349656401</v>
      </c>
      <c r="K95" s="2">
        <f>TREND(Calibration!$A$2:$A$4,Calibration!$C$2:$C$4,E95)</f>
        <v>721.30927619369129</v>
      </c>
      <c r="L95" s="2">
        <f>TREND(Calibration!$A$2:$A$4,Calibration!$D$2:$D$4,G95)</f>
        <v>584.14873859833233</v>
      </c>
    </row>
    <row r="96" spans="1:12" x14ac:dyDescent="0.25">
      <c r="A96">
        <v>470105</v>
      </c>
      <c r="B96">
        <v>14.946999549999999</v>
      </c>
      <c r="C96">
        <v>0.67559999000000004</v>
      </c>
      <c r="D96">
        <v>944.81597899999997</v>
      </c>
      <c r="E96">
        <v>1.8788000300000001</v>
      </c>
      <c r="F96">
        <v>1240.9610595700001</v>
      </c>
      <c r="G96">
        <v>1.5277999600000001</v>
      </c>
      <c r="H96">
        <v>9.9000003020963209E+37</v>
      </c>
      <c r="J96" s="2">
        <f>TREND(Calibration!$A$2:$A$4,Calibration!$B$2:$B$4,C96)</f>
        <v>448.32091780498723</v>
      </c>
      <c r="K96" s="2">
        <f>TREND(Calibration!$A$2:$A$4,Calibration!$C$2:$C$4,E96)</f>
        <v>743.41670947221826</v>
      </c>
      <c r="L96" s="2">
        <f>TREND(Calibration!$A$2:$A$4,Calibration!$D$2:$D$4,G96)</f>
        <v>585.72114808969729</v>
      </c>
    </row>
    <row r="97" spans="1:12" x14ac:dyDescent="0.25">
      <c r="A97">
        <v>475104</v>
      </c>
      <c r="B97">
        <v>14.975999829999999</v>
      </c>
      <c r="C97">
        <v>0.67510002999999996</v>
      </c>
      <c r="D97">
        <v>496.73199462999997</v>
      </c>
      <c r="E97">
        <v>1.80970001</v>
      </c>
      <c r="F97">
        <v>9.9000003020963209E+37</v>
      </c>
      <c r="G97">
        <v>1.53100002</v>
      </c>
      <c r="H97">
        <v>929.31402588000003</v>
      </c>
      <c r="J97" s="2">
        <f>TREND(Calibration!$A$2:$A$4,Calibration!$B$2:$B$4,C97)</f>
        <v>448.01352335299447</v>
      </c>
      <c r="K97" s="2">
        <f>TREND(Calibration!$A$2:$A$4,Calibration!$C$2:$C$4,E97)</f>
        <v>715.69217474023822</v>
      </c>
      <c r="L97" s="2">
        <f>TREND(Calibration!$A$2:$A$4,Calibration!$D$2:$D$4,G97)</f>
        <v>587.04533858813988</v>
      </c>
    </row>
    <row r="98" spans="1:12" x14ac:dyDescent="0.25">
      <c r="A98">
        <v>480104</v>
      </c>
      <c r="B98">
        <v>14.97000027</v>
      </c>
      <c r="C98">
        <v>0.67879999000000002</v>
      </c>
      <c r="D98">
        <v>873.01898193</v>
      </c>
      <c r="E98">
        <v>1.88039994</v>
      </c>
      <c r="F98">
        <v>9.9000003020963209E+37</v>
      </c>
      <c r="G98">
        <v>1.5305000499999999</v>
      </c>
      <c r="H98">
        <v>1264.5560302700001</v>
      </c>
      <c r="J98" s="2">
        <f>TREND(Calibration!$A$2:$A$4,Calibration!$B$2:$B$4,C98)</f>
        <v>450.288399696292</v>
      </c>
      <c r="K98" s="2">
        <f>TREND(Calibration!$A$2:$A$4,Calibration!$C$2:$C$4,E98)</f>
        <v>744.05863056519399</v>
      </c>
      <c r="L98" s="2">
        <f>TREND(Calibration!$A$2:$A$4,Calibration!$D$2:$D$4,G98)</f>
        <v>586.83845011620303</v>
      </c>
    </row>
    <row r="99" spans="1:12" x14ac:dyDescent="0.25">
      <c r="A99">
        <v>485104</v>
      </c>
      <c r="B99">
        <v>14.928000450000001</v>
      </c>
      <c r="C99">
        <v>0.6724</v>
      </c>
      <c r="D99">
        <v>1002.6560058600001</v>
      </c>
      <c r="E99">
        <v>1.77999997</v>
      </c>
      <c r="F99">
        <v>9.9000003020963209E+37</v>
      </c>
      <c r="G99">
        <v>1.5336999899999999</v>
      </c>
      <c r="H99">
        <v>1279.18395996</v>
      </c>
      <c r="J99" s="2">
        <f>TREND(Calibration!$A$2:$A$4,Calibration!$B$2:$B$4,C99)</f>
        <v>446.35344206206338</v>
      </c>
      <c r="K99" s="2">
        <f>TREND(Calibration!$A$2:$A$4,Calibration!$C$2:$C$4,E99)</f>
        <v>703.77582810935166</v>
      </c>
      <c r="L99" s="2">
        <f>TREND(Calibration!$A$2:$A$4,Calibration!$D$2:$D$4,G99)</f>
        <v>588.16259095843304</v>
      </c>
    </row>
    <row r="100" spans="1:12" x14ac:dyDescent="0.25">
      <c r="A100">
        <v>490104</v>
      </c>
      <c r="B100">
        <v>14.90499973</v>
      </c>
      <c r="C100">
        <v>0.6724</v>
      </c>
      <c r="D100">
        <v>1037.52697754</v>
      </c>
      <c r="E100">
        <v>1.7188999700000001</v>
      </c>
      <c r="F100">
        <v>9.9000003020963209E+37</v>
      </c>
      <c r="G100">
        <v>1.54069996</v>
      </c>
      <c r="H100">
        <v>1178.5080566399999</v>
      </c>
      <c r="J100" s="2">
        <f>TREND(Calibration!$A$2:$A$4,Calibration!$B$2:$B$4,C100)</f>
        <v>446.35344206206338</v>
      </c>
      <c r="K100" s="2">
        <f>TREND(Calibration!$A$2:$A$4,Calibration!$C$2:$C$4,E100)</f>
        <v>679.26108741717849</v>
      </c>
      <c r="L100" s="2">
        <f>TREND(Calibration!$A$2:$A$4,Calibration!$D$2:$D$4,G100)</f>
        <v>591.0591909482406</v>
      </c>
    </row>
    <row r="101" spans="1:12" x14ac:dyDescent="0.25">
      <c r="A101">
        <v>495103</v>
      </c>
      <c r="B101">
        <v>14.86299992</v>
      </c>
      <c r="C101">
        <v>0.66259997999999998</v>
      </c>
      <c r="D101">
        <v>9.9000003020963209E+37</v>
      </c>
      <c r="E101">
        <v>1.70650005</v>
      </c>
      <c r="F101">
        <v>880.46899413999995</v>
      </c>
      <c r="G101">
        <v>1.5471999599999999</v>
      </c>
      <c r="H101">
        <v>9.9000003020963209E+37</v>
      </c>
      <c r="J101" s="2">
        <f>TREND(Calibration!$A$2:$A$4,Calibration!$B$2:$B$4,C101)</f>
        <v>440.3280164731807</v>
      </c>
      <c r="K101" s="2">
        <f>TREND(Calibration!$A$2:$A$4,Calibration!$C$2:$C$4,E101)</f>
        <v>674.28595119125885</v>
      </c>
      <c r="L101" s="2">
        <f>TREND(Calibration!$A$2:$A$4,Calibration!$D$2:$D$4,G101)</f>
        <v>593.74890246611119</v>
      </c>
    </row>
    <row r="102" spans="1:12" x14ac:dyDescent="0.25">
      <c r="A102">
        <v>500102</v>
      </c>
      <c r="B102">
        <v>14.90799999</v>
      </c>
      <c r="C102">
        <v>0.66700000000000004</v>
      </c>
      <c r="D102">
        <v>961.26397704999999</v>
      </c>
      <c r="E102">
        <v>1.7577999799999999</v>
      </c>
      <c r="F102">
        <v>1235.8769531200001</v>
      </c>
      <c r="G102">
        <v>1.5461000199999999</v>
      </c>
      <c r="H102">
        <v>1001.184021</v>
      </c>
      <c r="J102" s="2">
        <f>TREND(Calibration!$A$2:$A$4,Calibration!$B$2:$B$4,C102)</f>
        <v>443.0333163704866</v>
      </c>
      <c r="K102" s="2">
        <f>TREND(Calibration!$A$2:$A$4,Calibration!$C$2:$C$4,E102)</f>
        <v>694.86867592901058</v>
      </c>
      <c r="L102" s="2">
        <f>TREND(Calibration!$A$2:$A$4,Calibration!$D$2:$D$4,G102)</f>
        <v>593.29374534503938</v>
      </c>
    </row>
    <row r="103" spans="1:12" x14ac:dyDescent="0.25">
      <c r="A103">
        <v>505102</v>
      </c>
      <c r="B103">
        <v>14.92399979</v>
      </c>
      <c r="C103">
        <v>0.66100000999999997</v>
      </c>
      <c r="D103">
        <v>9.9000003020963209E+37</v>
      </c>
      <c r="E103">
        <v>1.8329000499999999</v>
      </c>
      <c r="F103">
        <v>659.78802489999998</v>
      </c>
      <c r="G103">
        <v>1.54130006</v>
      </c>
      <c r="H103">
        <v>9.9000003020963209E+37</v>
      </c>
      <c r="J103" s="2">
        <f>TREND(Calibration!$A$2:$A$4,Calibration!$B$2:$B$4,C103)</f>
        <v>439.34429397267104</v>
      </c>
      <c r="K103" s="2">
        <f>TREND(Calibration!$A$2:$A$4,Calibration!$C$2:$C$4,E103)</f>
        <v>725.00057023365957</v>
      </c>
      <c r="L103" s="2">
        <f>TREND(Calibration!$A$2:$A$4,Calibration!$D$2:$D$4,G103)</f>
        <v>591.30751339160588</v>
      </c>
    </row>
    <row r="104" spans="1:12" x14ac:dyDescent="0.25">
      <c r="A104">
        <v>510103</v>
      </c>
      <c r="B104">
        <v>14.94999981</v>
      </c>
      <c r="C104">
        <v>0.66320002</v>
      </c>
      <c r="D104">
        <v>1326.8189697299999</v>
      </c>
      <c r="E104">
        <v>1.74810004</v>
      </c>
      <c r="F104">
        <v>295.94000244</v>
      </c>
      <c r="G104">
        <v>1.5336999899999999</v>
      </c>
      <c r="H104">
        <v>9.9000003020963209E+37</v>
      </c>
      <c r="J104" s="2">
        <f>TREND(Calibration!$A$2:$A$4,Calibration!$B$2:$B$4,C104)</f>
        <v>440.69694392132402</v>
      </c>
      <c r="K104" s="2">
        <f>TREND(Calibration!$A$2:$A$4,Calibration!$C$2:$C$4,E104)</f>
        <v>690.97683445880375</v>
      </c>
      <c r="L104" s="2">
        <f>TREND(Calibration!$A$2:$A$4,Calibration!$D$2:$D$4,G104)</f>
        <v>588.16259095843304</v>
      </c>
    </row>
    <row r="105" spans="1:12" x14ac:dyDescent="0.25">
      <c r="A105">
        <v>515102</v>
      </c>
      <c r="B105">
        <v>14.96700001</v>
      </c>
      <c r="C105">
        <v>0.66100000999999997</v>
      </c>
      <c r="D105">
        <v>716.67901611000002</v>
      </c>
      <c r="E105">
        <v>1.7443000099999999</v>
      </c>
      <c r="F105">
        <v>517.61297606999995</v>
      </c>
      <c r="G105">
        <v>1.5397000300000001</v>
      </c>
      <c r="H105">
        <v>9.9000003020963209E+37</v>
      </c>
      <c r="J105" s="2">
        <f>TREND(Calibration!$A$2:$A$4,Calibration!$B$2:$B$4,C105)</f>
        <v>439.34429397267104</v>
      </c>
      <c r="K105" s="2">
        <f>TREND(Calibration!$A$2:$A$4,Calibration!$C$2:$C$4,E105)</f>
        <v>689.45217406481879</v>
      </c>
      <c r="L105" s="2">
        <f>TREND(Calibration!$A$2:$A$4,Calibration!$D$2:$D$4,G105)</f>
        <v>590.64541814238453</v>
      </c>
    </row>
    <row r="106" spans="1:12" x14ac:dyDescent="0.25">
      <c r="A106">
        <v>520102</v>
      </c>
      <c r="B106">
        <v>15.027999879999999</v>
      </c>
      <c r="C106">
        <v>0.65829998000000001</v>
      </c>
      <c r="D106">
        <v>779.80798340000001</v>
      </c>
      <c r="E106">
        <v>1.8291000100000001</v>
      </c>
      <c r="F106">
        <v>938.64202881000006</v>
      </c>
      <c r="G106">
        <v>1.5385999699999999</v>
      </c>
      <c r="H106">
        <v>9.9000003020963209E+37</v>
      </c>
      <c r="J106" s="2">
        <f>TREND(Calibration!$A$2:$A$4,Calibration!$B$2:$B$4,C106)</f>
        <v>437.68421268173995</v>
      </c>
      <c r="K106" s="2">
        <f>TREND(Calibration!$A$2:$A$4,Calibration!$C$2:$C$4,E106)</f>
        <v>723.47590582744215</v>
      </c>
      <c r="L106" s="2">
        <f>TREND(Calibration!$A$2:$A$4,Calibration!$D$2:$D$4,G106)</f>
        <v>590.19021136510003</v>
      </c>
    </row>
    <row r="107" spans="1:12" x14ac:dyDescent="0.25">
      <c r="A107">
        <v>525103</v>
      </c>
      <c r="B107">
        <v>15.03100014</v>
      </c>
      <c r="C107">
        <v>0.66909998999999998</v>
      </c>
      <c r="D107">
        <v>345.41299437999999</v>
      </c>
      <c r="E107">
        <v>1.8550000200000001</v>
      </c>
      <c r="F107">
        <v>9.9000003020963209E+37</v>
      </c>
      <c r="G107">
        <v>1.5418000199999999</v>
      </c>
      <c r="H107">
        <v>1143.9649658200001</v>
      </c>
      <c r="J107" s="2">
        <f>TREND(Calibration!$A$2:$A$4,Calibration!$B$2:$B$4,C107)</f>
        <v>444.32447021327442</v>
      </c>
      <c r="K107" s="2">
        <f>TREND(Calibration!$A$2:$A$4,Calibration!$C$2:$C$4,E107)</f>
        <v>733.86759206434385</v>
      </c>
      <c r="L107" s="2">
        <f>TREND(Calibration!$A$2:$A$4,Calibration!$D$2:$D$4,G107)</f>
        <v>591.51439772552499</v>
      </c>
    </row>
    <row r="108" spans="1:12" x14ac:dyDescent="0.25">
      <c r="A108">
        <v>530104</v>
      </c>
      <c r="B108">
        <v>15.00300026</v>
      </c>
      <c r="C108">
        <v>0.66589999</v>
      </c>
      <c r="D108">
        <v>589.40997314000003</v>
      </c>
      <c r="E108">
        <v>1.7033</v>
      </c>
      <c r="F108">
        <v>9.9000003020963209E+37</v>
      </c>
      <c r="G108">
        <v>1.5424</v>
      </c>
      <c r="H108">
        <v>1077.0489502</v>
      </c>
      <c r="J108" s="2">
        <f>TREND(Calibration!$A$2:$A$4,Calibration!$B$2:$B$4,C108)</f>
        <v>442.35698832196965</v>
      </c>
      <c r="K108" s="2">
        <f>TREND(Calibration!$A$2:$A$4,Calibration!$C$2:$C$4,E108)</f>
        <v>673.00201672395951</v>
      </c>
      <c r="L108" s="2">
        <f>TREND(Calibration!$A$2:$A$4,Calibration!$D$2:$D$4,G108)</f>
        <v>591.76267051267769</v>
      </c>
    </row>
    <row r="109" spans="1:12" x14ac:dyDescent="0.25">
      <c r="A109">
        <v>535102</v>
      </c>
      <c r="B109">
        <v>14.95699978</v>
      </c>
      <c r="C109">
        <v>0.66799998000000005</v>
      </c>
      <c r="D109">
        <v>802.52301024999997</v>
      </c>
      <c r="E109">
        <v>1.7659000199999999</v>
      </c>
      <c r="F109">
        <v>9.9000003020963209E+37</v>
      </c>
      <c r="G109">
        <v>1.5397000300000001</v>
      </c>
      <c r="H109">
        <v>1355.3470459</v>
      </c>
      <c r="J109" s="2">
        <f>TREND(Calibration!$A$2:$A$4,Calibration!$B$2:$B$4,C109)</f>
        <v>443.64814216475753</v>
      </c>
      <c r="K109" s="2">
        <f>TREND(Calibration!$A$2:$A$4,Calibration!$C$2:$C$4,E109)</f>
        <v>698.11860031847425</v>
      </c>
      <c r="L109" s="2">
        <f>TREND(Calibration!$A$2:$A$4,Calibration!$D$2:$D$4,G109)</f>
        <v>590.64541814238453</v>
      </c>
    </row>
    <row r="110" spans="1:12" x14ac:dyDescent="0.25">
      <c r="A110">
        <v>540102</v>
      </c>
      <c r="B110">
        <v>14.92399979</v>
      </c>
      <c r="C110">
        <v>0.65880000999999999</v>
      </c>
      <c r="D110">
        <v>1054.4589843700001</v>
      </c>
      <c r="E110">
        <v>1.85940003</v>
      </c>
      <c r="F110">
        <v>9.9000003020963209E+37</v>
      </c>
      <c r="G110">
        <v>1.53639996</v>
      </c>
      <c r="H110">
        <v>9.9000003020963209E+37</v>
      </c>
      <c r="J110" s="2">
        <f>TREND(Calibration!$A$2:$A$4,Calibration!$B$2:$B$4,C110)</f>
        <v>437.99165017239903</v>
      </c>
      <c r="K110" s="2">
        <f>TREND(Calibration!$A$2:$A$4,Calibration!$C$2:$C$4,E110)</f>
        <v>735.63297838501433</v>
      </c>
      <c r="L110" s="2">
        <f>TREND(Calibration!$A$2:$A$4,Calibration!$D$2:$D$4,G110)</f>
        <v>589.2798433287262</v>
      </c>
    </row>
    <row r="111" spans="1:12" x14ac:dyDescent="0.25">
      <c r="A111">
        <v>545103</v>
      </c>
      <c r="B111">
        <v>14.855999949999999</v>
      </c>
      <c r="C111">
        <v>0.66479999000000001</v>
      </c>
      <c r="D111">
        <v>9.9000003020963209E+37</v>
      </c>
      <c r="E111">
        <v>1.9543999400000001</v>
      </c>
      <c r="F111">
        <v>855.80102538999995</v>
      </c>
      <c r="G111">
        <v>1.5379999900000001</v>
      </c>
      <c r="H111">
        <v>9.9000003020963209E+37</v>
      </c>
      <c r="J111" s="2">
        <f>TREND(Calibration!$A$2:$A$4,Calibration!$B$2:$B$4,C111)</f>
        <v>441.68066642183362</v>
      </c>
      <c r="K111" s="2">
        <f>TREND(Calibration!$A$2:$A$4,Calibration!$C$2:$C$4,E111)</f>
        <v>773.7491512071058</v>
      </c>
      <c r="L111" s="2">
        <f>TREND(Calibration!$A$2:$A$4,Calibration!$D$2:$D$4,G111)</f>
        <v>589.94193857794755</v>
      </c>
    </row>
    <row r="112" spans="1:12" x14ac:dyDescent="0.25">
      <c r="A112">
        <v>550103</v>
      </c>
      <c r="B112">
        <v>14.833999629999999</v>
      </c>
      <c r="C112">
        <v>0.66369997999999997</v>
      </c>
      <c r="D112">
        <v>1366.2480468700001</v>
      </c>
      <c r="E112">
        <v>1.9269000300000001</v>
      </c>
      <c r="F112">
        <v>637.09497069999998</v>
      </c>
      <c r="G112">
        <v>1.5397000300000001</v>
      </c>
      <c r="H112">
        <v>9.9000003020963209E+37</v>
      </c>
      <c r="J112" s="2">
        <f>TREND(Calibration!$A$2:$A$4,Calibration!$B$2:$B$4,C112)</f>
        <v>441.00433837331673</v>
      </c>
      <c r="K112" s="2">
        <f>TREND(Calibration!$A$2:$A$4,Calibration!$C$2:$C$4,E112)</f>
        <v>762.71554788946094</v>
      </c>
      <c r="L112" s="2">
        <f>TREND(Calibration!$A$2:$A$4,Calibration!$D$2:$D$4,G112)</f>
        <v>590.64541814238453</v>
      </c>
    </row>
    <row r="113" spans="1:12" x14ac:dyDescent="0.25">
      <c r="A113">
        <v>555103</v>
      </c>
      <c r="B113">
        <v>14.869999890000001</v>
      </c>
      <c r="C113">
        <v>0.66259997999999998</v>
      </c>
      <c r="D113">
        <v>339.63400268999999</v>
      </c>
      <c r="E113">
        <v>1.86210001</v>
      </c>
      <c r="F113">
        <v>9.9000003020963209E+37</v>
      </c>
      <c r="G113">
        <v>1.5424</v>
      </c>
      <c r="H113">
        <v>1186.76599121</v>
      </c>
      <c r="J113" s="2">
        <f>TREND(Calibration!$A$2:$A$4,Calibration!$B$2:$B$4,C113)</f>
        <v>440.3280164731807</v>
      </c>
      <c r="K113" s="2">
        <f>TREND(Calibration!$A$2:$A$4,Calibration!$C$2:$C$4,E113)</f>
        <v>736.71627314072714</v>
      </c>
      <c r="L113" s="2">
        <f>TREND(Calibration!$A$2:$A$4,Calibration!$D$2:$D$4,G113)</f>
        <v>591.76267051267769</v>
      </c>
    </row>
    <row r="114" spans="1:12" x14ac:dyDescent="0.25">
      <c r="A114">
        <v>560104</v>
      </c>
      <c r="B114">
        <v>14.852999690000001</v>
      </c>
      <c r="C114">
        <v>0.66149997999999999</v>
      </c>
      <c r="D114">
        <v>9.9000003020963209E+37</v>
      </c>
      <c r="E114">
        <v>1.71619999</v>
      </c>
      <c r="F114">
        <v>1287.1510009799999</v>
      </c>
      <c r="G114">
        <v>1.5391000500000001</v>
      </c>
      <c r="H114">
        <v>9.9000003020963209E+37</v>
      </c>
      <c r="J114" s="2">
        <f>TREND(Calibration!$A$2:$A$4,Calibration!$B$2:$B$4,C114)</f>
        <v>439.65169457304467</v>
      </c>
      <c r="K114" s="2">
        <f>TREND(Calibration!$A$2:$A$4,Calibration!$C$2:$C$4,E114)</f>
        <v>678.17779266146567</v>
      </c>
      <c r="L114" s="2">
        <f>TREND(Calibration!$A$2:$A$4,Calibration!$D$2:$D$4,G114)</f>
        <v>590.39714535523194</v>
      </c>
    </row>
    <row r="115" spans="1:12" x14ac:dyDescent="0.25">
      <c r="A115">
        <v>565103</v>
      </c>
      <c r="B115">
        <v>14.86600018</v>
      </c>
      <c r="C115">
        <v>0.66860001999999996</v>
      </c>
      <c r="D115">
        <v>660.80700683999999</v>
      </c>
      <c r="E115">
        <v>1.62549996</v>
      </c>
      <c r="F115">
        <v>9.9000003020963209E+37</v>
      </c>
      <c r="G115">
        <v>1.5305000499999999</v>
      </c>
      <c r="H115">
        <v>9.9000003020963209E+37</v>
      </c>
      <c r="J115" s="2">
        <f>TREND(Calibration!$A$2:$A$4,Calibration!$B$2:$B$4,C115)</f>
        <v>444.01706961290074</v>
      </c>
      <c r="K115" s="2">
        <f>TREND(Calibration!$A$2:$A$4,Calibration!$C$2:$C$4,E115)</f>
        <v>641.78683167583017</v>
      </c>
      <c r="L115" s="2">
        <f>TREND(Calibration!$A$2:$A$4,Calibration!$D$2:$D$4,G115)</f>
        <v>586.83845011620303</v>
      </c>
    </row>
    <row r="116" spans="1:12" x14ac:dyDescent="0.25">
      <c r="A116">
        <v>570103</v>
      </c>
      <c r="B116">
        <v>14.911000250000001</v>
      </c>
      <c r="C116">
        <v>0.66259997999999998</v>
      </c>
      <c r="D116">
        <v>9.9000003020963209E+37</v>
      </c>
      <c r="E116">
        <v>1.8080999900000001</v>
      </c>
      <c r="F116">
        <v>9.9000003020963209E+37</v>
      </c>
      <c r="G116">
        <v>1.52509999</v>
      </c>
      <c r="H116">
        <v>9.9000003020963209E+37</v>
      </c>
      <c r="J116" s="2">
        <f>TREND(Calibration!$A$2:$A$4,Calibration!$B$2:$B$4,C116)</f>
        <v>440.3280164731807</v>
      </c>
      <c r="K116" s="2">
        <f>TREND(Calibration!$A$2:$A$4,Calibration!$C$2:$C$4,E116)</f>
        <v>715.0502095127049</v>
      </c>
      <c r="L116" s="2">
        <f>TREND(Calibration!$A$2:$A$4,Calibration!$D$2:$D$4,G116)</f>
        <v>584.60389571940414</v>
      </c>
    </row>
    <row r="117" spans="1:12" x14ac:dyDescent="0.25">
      <c r="A117">
        <v>575104</v>
      </c>
      <c r="B117">
        <v>14.9090004</v>
      </c>
      <c r="C117">
        <v>0.66420000999999995</v>
      </c>
      <c r="D117">
        <v>622.45001220999995</v>
      </c>
      <c r="E117">
        <v>1.8372000500000001</v>
      </c>
      <c r="F117">
        <v>9.9000003020963209E+37</v>
      </c>
      <c r="G117">
        <v>1.5293999899999999</v>
      </c>
      <c r="H117">
        <v>913.36602783000001</v>
      </c>
      <c r="J117" s="2">
        <f>TREND(Calibration!$A$2:$A$4,Calibration!$B$2:$B$4,C117)</f>
        <v>441.31177586397581</v>
      </c>
      <c r="K117" s="2">
        <f>TREND(Calibration!$A$2:$A$4,Calibration!$C$2:$C$4,E117)</f>
        <v>726.72583021690582</v>
      </c>
      <c r="L117" s="2">
        <f>TREND(Calibration!$A$2:$A$4,Calibration!$D$2:$D$4,G117)</f>
        <v>586.38324333891853</v>
      </c>
    </row>
    <row r="118" spans="1:12" x14ac:dyDescent="0.25">
      <c r="A118">
        <v>580103</v>
      </c>
      <c r="B118">
        <v>14.902000429999999</v>
      </c>
      <c r="C118">
        <v>0.66149997999999999</v>
      </c>
      <c r="D118">
        <v>981.91101074000005</v>
      </c>
      <c r="E118">
        <v>1.76269996</v>
      </c>
      <c r="F118">
        <v>9.9000003020963209E+37</v>
      </c>
      <c r="G118">
        <v>1.5332000299999999</v>
      </c>
      <c r="H118">
        <v>9.9000003020963209E+37</v>
      </c>
      <c r="J118" s="2">
        <f>TREND(Calibration!$A$2:$A$4,Calibration!$B$2:$B$4,C118)</f>
        <v>439.65169457304467</v>
      </c>
      <c r="K118" s="2">
        <f>TREND(Calibration!$A$2:$A$4,Calibration!$C$2:$C$4,E118)</f>
        <v>696.83466183894245</v>
      </c>
      <c r="L118" s="2">
        <f>TREND(Calibration!$A$2:$A$4,Calibration!$D$2:$D$4,G118)</f>
        <v>587.95570662451382</v>
      </c>
    </row>
    <row r="119" spans="1:12" x14ac:dyDescent="0.25">
      <c r="A119">
        <v>585103</v>
      </c>
      <c r="B119">
        <v>14.850000380000001</v>
      </c>
      <c r="C119">
        <v>0.66149997999999999</v>
      </c>
      <c r="D119">
        <v>9.9000003020963209E+37</v>
      </c>
      <c r="E119">
        <v>1.7599999900000001</v>
      </c>
      <c r="F119">
        <v>790.39599609000004</v>
      </c>
      <c r="G119">
        <v>1.53209996</v>
      </c>
      <c r="H119">
        <v>9.9000003020963209E+37</v>
      </c>
      <c r="J119" s="2">
        <f>TREND(Calibration!$A$2:$A$4,Calibration!$B$2:$B$4,C119)</f>
        <v>439.65169457304467</v>
      </c>
      <c r="K119" s="2">
        <f>TREND(Calibration!$A$2:$A$4,Calibration!$C$2:$C$4,E119)</f>
        <v>695.75137109546222</v>
      </c>
      <c r="L119" s="2">
        <f>TREND(Calibration!$A$2:$A$4,Calibration!$D$2:$D$4,G119)</f>
        <v>587.50049570921169</v>
      </c>
    </row>
    <row r="120" spans="1:12" x14ac:dyDescent="0.25">
      <c r="A120">
        <v>590105</v>
      </c>
      <c r="B120">
        <v>14.847000120000001</v>
      </c>
      <c r="C120">
        <v>0.66479999000000001</v>
      </c>
      <c r="D120">
        <v>9.9000003020963209E+37</v>
      </c>
      <c r="E120">
        <v>1.7114000300000001</v>
      </c>
      <c r="F120">
        <v>446.47299193999999</v>
      </c>
      <c r="G120">
        <v>1.5262000600000001</v>
      </c>
      <c r="H120">
        <v>9.9000003020963209E+37</v>
      </c>
      <c r="J120" s="2">
        <f>TREND(Calibration!$A$2:$A$4,Calibration!$B$2:$B$4,C120)</f>
        <v>441.68066642183362</v>
      </c>
      <c r="K120" s="2">
        <f>TREND(Calibration!$A$2:$A$4,Calibration!$C$2:$C$4,E120)</f>
        <v>676.25193710119072</v>
      </c>
      <c r="L120" s="2">
        <f>TREND(Calibration!$A$2:$A$4,Calibration!$D$2:$D$4,G120)</f>
        <v>585.05910663470638</v>
      </c>
    </row>
    <row r="121" spans="1:12" x14ac:dyDescent="0.25">
      <c r="A121">
        <v>595104</v>
      </c>
      <c r="B121">
        <v>14.833999629999999</v>
      </c>
      <c r="C121">
        <v>0.66149997999999999</v>
      </c>
      <c r="D121">
        <v>1310.9160156200001</v>
      </c>
      <c r="E121">
        <v>1.7216000600000001</v>
      </c>
      <c r="F121">
        <v>403.53201294000002</v>
      </c>
      <c r="G121">
        <v>1.5326000500000001</v>
      </c>
      <c r="H121">
        <v>9.9000003020963209E+37</v>
      </c>
      <c r="J121" s="2">
        <f>TREND(Calibration!$A$2:$A$4,Calibration!$B$2:$B$4,C121)</f>
        <v>439.65169457304467</v>
      </c>
      <c r="K121" s="2">
        <f>TREND(Calibration!$A$2:$A$4,Calibration!$C$2:$C$4,E121)</f>
        <v>680.34442630744911</v>
      </c>
      <c r="L121" s="2">
        <f>TREND(Calibration!$A$2:$A$4,Calibration!$D$2:$D$4,G121)</f>
        <v>587.70743383736124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14.795000079999999</v>
      </c>
      <c r="C2">
        <v>0.66259997999999998</v>
      </c>
      <c r="D2">
        <v>1295.4069824200001</v>
      </c>
      <c r="E2">
        <v>1.9198000399999999</v>
      </c>
      <c r="F2">
        <v>666.33898925999995</v>
      </c>
      <c r="G2">
        <v>1.5326000500000001</v>
      </c>
      <c r="H2">
        <v>9.9000003020963209E+37</v>
      </c>
      <c r="J2" s="2">
        <f>TREND(Calibration!$A$2:$A$4,Calibration!$B$2:$B$4,C2)</f>
        <v>440.3280164731807</v>
      </c>
      <c r="K2" s="2">
        <f>TREND(Calibration!$A$2:$A$4,Calibration!$C$2:$C$4,E2)</f>
        <v>759.86686681307754</v>
      </c>
      <c r="L2" s="2">
        <f>TREND(Calibration!$A$2:$A$4,Calibration!$D$2:$D$4,G2)</f>
        <v>587.70743383736124</v>
      </c>
      <c r="N2" s="2">
        <f>AVERAGE(J2:J121)</f>
        <v>440.99000465290038</v>
      </c>
    </row>
    <row r="3" spans="1:14" x14ac:dyDescent="0.25">
      <c r="A3">
        <v>5077</v>
      </c>
      <c r="B3">
        <v>14.769000050000001</v>
      </c>
      <c r="C3">
        <v>0.66369997999999997</v>
      </c>
      <c r="D3">
        <v>581.02801513999998</v>
      </c>
      <c r="E3">
        <v>2.01110005</v>
      </c>
      <c r="F3">
        <v>1165.9079589800001</v>
      </c>
      <c r="G3">
        <v>1.53429997</v>
      </c>
      <c r="H3">
        <v>1282.0749511700001</v>
      </c>
      <c r="J3" s="2">
        <f>TREND(Calibration!$A$2:$A$4,Calibration!$B$2:$B$4,C3)</f>
        <v>441.00433837331673</v>
      </c>
      <c r="K3" s="2">
        <f>TREND(Calibration!$A$2:$A$4,Calibration!$C$2:$C$4,E3)</f>
        <v>796.49855372539866</v>
      </c>
      <c r="L3" s="2">
        <f>TREND(Calibration!$A$2:$A$4,Calibration!$D$2:$D$4,G3)</f>
        <v>588.41086374558563</v>
      </c>
    </row>
    <row r="4" spans="1:14" x14ac:dyDescent="0.25">
      <c r="A4">
        <v>10078</v>
      </c>
      <c r="B4">
        <v>14.652999879999999</v>
      </c>
      <c r="C4">
        <v>0.66100000999999997</v>
      </c>
      <c r="D4">
        <v>938.44500731999995</v>
      </c>
      <c r="E4">
        <v>1.9269000300000001</v>
      </c>
      <c r="F4">
        <v>1361.86901855</v>
      </c>
      <c r="G4">
        <v>1.5326000500000001</v>
      </c>
      <c r="H4">
        <v>9.9000003020963209E+37</v>
      </c>
      <c r="J4" s="2">
        <f>TREND(Calibration!$A$2:$A$4,Calibration!$B$2:$B$4,C4)</f>
        <v>439.34429397267104</v>
      </c>
      <c r="K4" s="2">
        <f>TREND(Calibration!$A$2:$A$4,Calibration!$C$2:$C$4,E4)</f>
        <v>762.71554788946094</v>
      </c>
      <c r="L4" s="2">
        <f>TREND(Calibration!$A$2:$A$4,Calibration!$D$2:$D$4,G4)</f>
        <v>587.70743383736124</v>
      </c>
    </row>
    <row r="5" spans="1:14" x14ac:dyDescent="0.25">
      <c r="A5">
        <v>15079</v>
      </c>
      <c r="B5">
        <v>14.61699963</v>
      </c>
      <c r="C5">
        <v>0.65289998000000005</v>
      </c>
      <c r="D5">
        <v>1295.4499511700001</v>
      </c>
      <c r="E5">
        <v>1.3047000200000001</v>
      </c>
      <c r="F5">
        <v>1350.1850585899999</v>
      </c>
      <c r="G5">
        <v>1.53429997</v>
      </c>
      <c r="H5">
        <v>9.9000003020963209E+37</v>
      </c>
      <c r="J5" s="2">
        <f>TREND(Calibration!$A$2:$A$4,Calibration!$B$2:$B$4,C5)</f>
        <v>434.36408699016317</v>
      </c>
      <c r="K5" s="2">
        <f>TREND(Calibration!$A$2:$A$4,Calibration!$C$2:$C$4,E5)</f>
        <v>513.07443653401833</v>
      </c>
      <c r="L5" s="2">
        <f>TREND(Calibration!$A$2:$A$4,Calibration!$D$2:$D$4,G5)</f>
        <v>588.41086374558563</v>
      </c>
    </row>
    <row r="6" spans="1:14" x14ac:dyDescent="0.25">
      <c r="A6">
        <v>20080</v>
      </c>
      <c r="B6">
        <v>14.55799961</v>
      </c>
      <c r="C6">
        <v>0.65609998000000003</v>
      </c>
      <c r="D6">
        <v>653.17102050999995</v>
      </c>
      <c r="E6">
        <v>1.2490999700000001</v>
      </c>
      <c r="F6">
        <v>1218.7600097699999</v>
      </c>
      <c r="G6">
        <v>1.5336999899999999</v>
      </c>
      <c r="H6">
        <v>1160.11206055</v>
      </c>
      <c r="J6" s="2">
        <f>TREND(Calibration!$A$2:$A$4,Calibration!$B$2:$B$4,C6)</f>
        <v>436.33156888146794</v>
      </c>
      <c r="K6" s="2">
        <f>TREND(Calibration!$A$2:$A$4,Calibration!$C$2:$C$4,E6)</f>
        <v>490.76640366623013</v>
      </c>
      <c r="L6" s="2">
        <f>TREND(Calibration!$A$2:$A$4,Calibration!$D$2:$D$4,G6)</f>
        <v>588.16259095843304</v>
      </c>
    </row>
    <row r="7" spans="1:14" x14ac:dyDescent="0.25">
      <c r="A7">
        <v>25080</v>
      </c>
      <c r="B7">
        <v>14.47099972</v>
      </c>
      <c r="C7">
        <v>0.65240001999999997</v>
      </c>
      <c r="D7">
        <v>1062.9909668</v>
      </c>
      <c r="E7">
        <v>1.2259000499999999</v>
      </c>
      <c r="F7">
        <v>1015.90301514</v>
      </c>
      <c r="G7">
        <v>1.5326000500000001</v>
      </c>
      <c r="H7">
        <v>1209.0529785199999</v>
      </c>
      <c r="J7" s="2">
        <f>TREND(Calibration!$A$2:$A$4,Calibration!$B$2:$B$4,C7)</f>
        <v>434.05669253817041</v>
      </c>
      <c r="K7" s="2">
        <f>TREND(Calibration!$A$2:$A$4,Calibration!$C$2:$C$4,E7)</f>
        <v>481.45805631959894</v>
      </c>
      <c r="L7" s="2">
        <f>TREND(Calibration!$A$2:$A$4,Calibration!$D$2:$D$4,G7)</f>
        <v>587.70743383736124</v>
      </c>
    </row>
    <row r="8" spans="1:14" x14ac:dyDescent="0.25">
      <c r="A8">
        <v>30082</v>
      </c>
      <c r="B8">
        <v>14.350000380000001</v>
      </c>
      <c r="C8">
        <v>0.65130001000000004</v>
      </c>
      <c r="D8">
        <v>9.9000003020963209E+37</v>
      </c>
      <c r="E8">
        <v>1.26419997</v>
      </c>
      <c r="F8">
        <v>906.09301758000004</v>
      </c>
      <c r="G8">
        <v>1.53639996</v>
      </c>
      <c r="H8">
        <v>9.9000003020963209E+37</v>
      </c>
      <c r="J8" s="2">
        <f>TREND(Calibration!$A$2:$A$4,Calibration!$B$2:$B$4,C8)</f>
        <v>433.38036448965352</v>
      </c>
      <c r="K8" s="2">
        <f>TREND(Calibration!$A$2:$A$4,Calibration!$C$2:$C$4,E8)</f>
        <v>496.82487477018776</v>
      </c>
      <c r="L8" s="2">
        <f>TREND(Calibration!$A$2:$A$4,Calibration!$D$2:$D$4,G8)</f>
        <v>589.2798433287262</v>
      </c>
    </row>
    <row r="9" spans="1:14" x14ac:dyDescent="0.25">
      <c r="A9">
        <v>35082</v>
      </c>
      <c r="B9">
        <v>14.20400047</v>
      </c>
      <c r="C9">
        <v>0.65069997000000002</v>
      </c>
      <c r="D9">
        <v>9.9000003020963209E+37</v>
      </c>
      <c r="E9">
        <v>1.24160004</v>
      </c>
      <c r="F9">
        <v>590.73297118999994</v>
      </c>
      <c r="G9">
        <v>1.5348000500000001</v>
      </c>
      <c r="H9">
        <v>9.9000003020963209E+37</v>
      </c>
      <c r="J9" s="2">
        <f>TREND(Calibration!$A$2:$A$4,Calibration!$B$2:$B$4,C9)</f>
        <v>433.01143704151025</v>
      </c>
      <c r="K9" s="2">
        <f>TREND(Calibration!$A$2:$A$4,Calibration!$C$2:$C$4,E9)</f>
        <v>487.75725736247477</v>
      </c>
      <c r="L9" s="2">
        <f>TREND(Calibration!$A$2:$A$4,Calibration!$D$2:$D$4,G9)</f>
        <v>588.61779773571755</v>
      </c>
    </row>
    <row r="10" spans="1:14" x14ac:dyDescent="0.25">
      <c r="A10">
        <v>40082</v>
      </c>
      <c r="B10">
        <v>14.100999829999999</v>
      </c>
      <c r="C10">
        <v>0.64639997000000005</v>
      </c>
      <c r="D10">
        <v>1100.3979492200001</v>
      </c>
      <c r="E10">
        <v>1.2182999800000001</v>
      </c>
      <c r="F10">
        <v>275.01098632999998</v>
      </c>
      <c r="G10">
        <v>1.54340005</v>
      </c>
      <c r="H10">
        <v>1358.9520263700001</v>
      </c>
      <c r="J10" s="2">
        <f>TREND(Calibration!$A$2:$A$4,Calibration!$B$2:$B$4,C10)</f>
        <v>430.3676332500695</v>
      </c>
      <c r="K10" s="2">
        <f>TREND(Calibration!$A$2:$A$4,Calibration!$C$2:$C$4,E10)</f>
        <v>478.40873151939661</v>
      </c>
      <c r="L10" s="2">
        <f>TREND(Calibration!$A$2:$A$4,Calibration!$D$2:$D$4,G10)</f>
        <v>592.17649297474634</v>
      </c>
    </row>
    <row r="11" spans="1:14" x14ac:dyDescent="0.25">
      <c r="A11">
        <v>45082</v>
      </c>
      <c r="B11">
        <v>14.069000239999999</v>
      </c>
      <c r="C11">
        <v>0.64319998</v>
      </c>
      <c r="D11">
        <v>1173.7409668</v>
      </c>
      <c r="E11">
        <v>1.24100006</v>
      </c>
      <c r="F11">
        <v>515.32501220999995</v>
      </c>
      <c r="G11">
        <v>1.5424</v>
      </c>
      <c r="H11">
        <v>9.9000003020963209E+37</v>
      </c>
      <c r="J11" s="2">
        <f>TREND(Calibration!$A$2:$A$4,Calibration!$B$2:$B$4,C11)</f>
        <v>428.40015750714559</v>
      </c>
      <c r="K11" s="2">
        <f>TREND(Calibration!$A$2:$A$4,Calibration!$C$2:$C$4,E11)</f>
        <v>487.51653143578915</v>
      </c>
      <c r="L11" s="2">
        <f>TREND(Calibration!$A$2:$A$4,Calibration!$D$2:$D$4,G11)</f>
        <v>591.76267051267769</v>
      </c>
    </row>
    <row r="12" spans="1:14" x14ac:dyDescent="0.25">
      <c r="A12">
        <v>50083</v>
      </c>
      <c r="B12">
        <v>14.071000099999999</v>
      </c>
      <c r="C12">
        <v>0.64529996999999995</v>
      </c>
      <c r="D12">
        <v>845.00598145000004</v>
      </c>
      <c r="E12">
        <v>1.2783000499999999</v>
      </c>
      <c r="F12">
        <v>892.91302489999998</v>
      </c>
      <c r="G12">
        <v>1.54069996</v>
      </c>
      <c r="H12">
        <v>1361.26794434</v>
      </c>
      <c r="J12" s="2">
        <f>TREND(Calibration!$A$2:$A$4,Calibration!$B$2:$B$4,C12)</f>
        <v>429.69131134993341</v>
      </c>
      <c r="K12" s="2">
        <f>TREND(Calibration!$A$2:$A$4,Calibration!$C$2:$C$4,E12)</f>
        <v>502.48215472008781</v>
      </c>
      <c r="L12" s="2">
        <f>TREND(Calibration!$A$2:$A$4,Calibration!$D$2:$D$4,G12)</f>
        <v>591.0591909482406</v>
      </c>
    </row>
    <row r="13" spans="1:14" x14ac:dyDescent="0.25">
      <c r="A13">
        <v>55083</v>
      </c>
      <c r="B13">
        <v>14.067999840000001</v>
      </c>
      <c r="C13">
        <v>0.64800000000000002</v>
      </c>
      <c r="D13">
        <v>661.09997558999999</v>
      </c>
      <c r="E13">
        <v>1.23889995</v>
      </c>
      <c r="F13">
        <v>38.512001040000001</v>
      </c>
      <c r="G13">
        <v>1.5336999899999999</v>
      </c>
      <c r="H13">
        <v>9.9000003020963209E+37</v>
      </c>
      <c r="J13" s="2">
        <f>TREND(Calibration!$A$2:$A$4,Calibration!$B$2:$B$4,C13)</f>
        <v>431.35139264086456</v>
      </c>
      <c r="K13" s="2">
        <f>TREND(Calibration!$A$2:$A$4,Calibration!$C$2:$C$4,E13)</f>
        <v>486.67391847220421</v>
      </c>
      <c r="L13" s="2">
        <f>TREND(Calibration!$A$2:$A$4,Calibration!$D$2:$D$4,G13)</f>
        <v>588.16259095843304</v>
      </c>
    </row>
    <row r="14" spans="1:14" x14ac:dyDescent="0.25">
      <c r="A14">
        <v>60082</v>
      </c>
      <c r="B14">
        <v>14.097000120000001</v>
      </c>
      <c r="C14">
        <v>0.65509998999999997</v>
      </c>
      <c r="D14">
        <v>496.79299927</v>
      </c>
      <c r="E14">
        <v>1.2891000500000001</v>
      </c>
      <c r="F14">
        <v>1118.6469726600001</v>
      </c>
      <c r="G14">
        <v>1.5326000500000001</v>
      </c>
      <c r="H14">
        <v>984.61401366999996</v>
      </c>
      <c r="J14" s="2">
        <f>TREND(Calibration!$A$2:$A$4,Calibration!$B$2:$B$4,C14)</f>
        <v>435.71673693881604</v>
      </c>
      <c r="K14" s="2">
        <f>TREND(Calibration!$A$2:$A$4,Calibration!$C$2:$C$4,E14)</f>
        <v>506.81536584079936</v>
      </c>
      <c r="L14" s="2">
        <f>TREND(Calibration!$A$2:$A$4,Calibration!$D$2:$D$4,G14)</f>
        <v>587.70743383736124</v>
      </c>
    </row>
    <row r="15" spans="1:14" x14ac:dyDescent="0.25">
      <c r="A15">
        <v>65084</v>
      </c>
      <c r="B15">
        <v>14.045000079999999</v>
      </c>
      <c r="C15">
        <v>0.64859997999999996</v>
      </c>
      <c r="D15">
        <v>9.9000003020963209E+37</v>
      </c>
      <c r="E15">
        <v>1.22640002</v>
      </c>
      <c r="F15">
        <v>155.61700439000001</v>
      </c>
      <c r="G15">
        <v>1.5298999499999999</v>
      </c>
      <c r="H15">
        <v>9.9000003020963209E+37</v>
      </c>
      <c r="J15" s="2">
        <f>TREND(Calibration!$A$2:$A$4,Calibration!$B$2:$B$4,C15)</f>
        <v>431.72028319872237</v>
      </c>
      <c r="K15" s="2">
        <f>TREND(Calibration!$A$2:$A$4,Calibration!$C$2:$C$4,E15)</f>
        <v>481.65865590886028</v>
      </c>
      <c r="L15" s="2">
        <f>TREND(Calibration!$A$2:$A$4,Calibration!$D$2:$D$4,G15)</f>
        <v>586.59012767283775</v>
      </c>
    </row>
    <row r="16" spans="1:14" x14ac:dyDescent="0.25">
      <c r="A16">
        <v>70083</v>
      </c>
      <c r="B16">
        <v>14.09399986</v>
      </c>
      <c r="C16">
        <v>0.66049999000000004</v>
      </c>
      <c r="D16">
        <v>871.76599121000004</v>
      </c>
      <c r="E16">
        <v>1.2274999600000001</v>
      </c>
      <c r="F16">
        <v>809.75598145000004</v>
      </c>
      <c r="G16">
        <v>1.5298999499999999</v>
      </c>
      <c r="H16">
        <v>9.9000003020963209E+37</v>
      </c>
      <c r="J16" s="2">
        <f>TREND(Calibration!$A$2:$A$4,Calibration!$B$2:$B$4,C16)</f>
        <v>439.03686263039287</v>
      </c>
      <c r="K16" s="2">
        <f>TREND(Calibration!$A$2:$A$4,Calibration!$C$2:$C$4,E16)</f>
        <v>482.09997741257467</v>
      </c>
      <c r="L16" s="2">
        <f>TREND(Calibration!$A$2:$A$4,Calibration!$D$2:$D$4,G16)</f>
        <v>586.59012767283775</v>
      </c>
    </row>
    <row r="17" spans="1:12" x14ac:dyDescent="0.25">
      <c r="A17">
        <v>75085</v>
      </c>
      <c r="B17">
        <v>14.07499981</v>
      </c>
      <c r="C17">
        <v>0.66750001999999997</v>
      </c>
      <c r="D17">
        <v>868.92401123000002</v>
      </c>
      <c r="E17">
        <v>1.24160004</v>
      </c>
      <c r="F17">
        <v>462.19900512999999</v>
      </c>
      <c r="G17">
        <v>1.5332000299999999</v>
      </c>
      <c r="H17">
        <v>9.9000003020963209E+37</v>
      </c>
      <c r="J17" s="2">
        <f>TREND(Calibration!$A$2:$A$4,Calibration!$B$2:$B$4,C17)</f>
        <v>443.34074771276477</v>
      </c>
      <c r="K17" s="2">
        <f>TREND(Calibration!$A$2:$A$4,Calibration!$C$2:$C$4,E17)</f>
        <v>487.75725736247477</v>
      </c>
      <c r="L17" s="2">
        <f>TREND(Calibration!$A$2:$A$4,Calibration!$D$2:$D$4,G17)</f>
        <v>587.95570662451382</v>
      </c>
    </row>
    <row r="18" spans="1:12" x14ac:dyDescent="0.25">
      <c r="A18">
        <v>80085</v>
      </c>
      <c r="B18">
        <v>14.10400009</v>
      </c>
      <c r="C18">
        <v>0.67129998999999996</v>
      </c>
      <c r="D18">
        <v>1089.8819580100001</v>
      </c>
      <c r="E18">
        <v>1.25020003</v>
      </c>
      <c r="F18">
        <v>1172.8669433600001</v>
      </c>
      <c r="G18">
        <v>1.5348000500000001</v>
      </c>
      <c r="H18">
        <v>1098.3029785199999</v>
      </c>
      <c r="J18" s="2">
        <f>TREND(Calibration!$A$2:$A$4,Calibration!$B$2:$B$4,C18)</f>
        <v>445.67711401354643</v>
      </c>
      <c r="K18" s="2">
        <f>TREND(Calibration!$A$2:$A$4,Calibration!$C$2:$C$4,E18)</f>
        <v>491.20777331673469</v>
      </c>
      <c r="L18" s="2">
        <f>TREND(Calibration!$A$2:$A$4,Calibration!$D$2:$D$4,G18)</f>
        <v>588.61779773571755</v>
      </c>
    </row>
    <row r="19" spans="1:12" x14ac:dyDescent="0.25">
      <c r="A19">
        <v>85085</v>
      </c>
      <c r="B19">
        <v>14.085000040000001</v>
      </c>
      <c r="C19">
        <v>0.6724</v>
      </c>
      <c r="D19">
        <v>949.17297363</v>
      </c>
      <c r="E19">
        <v>1.2517999399999999</v>
      </c>
      <c r="F19">
        <v>999.91101074000005</v>
      </c>
      <c r="G19">
        <v>1.5359</v>
      </c>
      <c r="H19">
        <v>1324.8969726600001</v>
      </c>
      <c r="J19" s="2">
        <f>TREND(Calibration!$A$2:$A$4,Calibration!$B$2:$B$4,C19)</f>
        <v>446.35344206206338</v>
      </c>
      <c r="K19" s="2">
        <f>TREND(Calibration!$A$2:$A$4,Calibration!$C$2:$C$4,E19)</f>
        <v>491.84969440971037</v>
      </c>
      <c r="L19" s="2">
        <f>TREND(Calibration!$A$2:$A$4,Calibration!$D$2:$D$4,G19)</f>
        <v>589.07295899480698</v>
      </c>
    </row>
    <row r="20" spans="1:12" x14ac:dyDescent="0.25">
      <c r="A20">
        <v>90084</v>
      </c>
      <c r="B20">
        <v>14.03299999</v>
      </c>
      <c r="C20">
        <v>0.67070001000000001</v>
      </c>
      <c r="D20">
        <v>9.9000003020963209E+37</v>
      </c>
      <c r="E20">
        <v>1.2464</v>
      </c>
      <c r="F20">
        <v>648.59399413999995</v>
      </c>
      <c r="G20">
        <v>1.5379999900000001</v>
      </c>
      <c r="H20">
        <v>9.9000003020963209E+37</v>
      </c>
      <c r="J20" s="2">
        <f>TREND(Calibration!$A$2:$A$4,Calibration!$B$2:$B$4,C20)</f>
        <v>445.30822345568862</v>
      </c>
      <c r="K20" s="2">
        <f>TREND(Calibration!$A$2:$A$4,Calibration!$C$2:$C$4,E20)</f>
        <v>489.68311292274979</v>
      </c>
      <c r="L20" s="2">
        <f>TREND(Calibration!$A$2:$A$4,Calibration!$D$2:$D$4,G20)</f>
        <v>589.94193857794755</v>
      </c>
    </row>
    <row r="21" spans="1:12" x14ac:dyDescent="0.25">
      <c r="A21">
        <v>95085</v>
      </c>
      <c r="B21">
        <v>14.13700008</v>
      </c>
      <c r="C21">
        <v>0.67510002999999996</v>
      </c>
      <c r="D21">
        <v>736.99798583999996</v>
      </c>
      <c r="E21">
        <v>1.2308000299999999</v>
      </c>
      <c r="F21">
        <v>1160.7829589800001</v>
      </c>
      <c r="G21">
        <v>1.53639996</v>
      </c>
      <c r="H21">
        <v>1201.5329589800001</v>
      </c>
      <c r="J21" s="2">
        <f>TREND(Calibration!$A$2:$A$4,Calibration!$B$2:$B$4,C21)</f>
        <v>448.01352335299447</v>
      </c>
      <c r="K21" s="2">
        <f>TREND(Calibration!$A$2:$A$4,Calibration!$C$2:$C$4,E21)</f>
        <v>483.42404222953076</v>
      </c>
      <c r="L21" s="2">
        <f>TREND(Calibration!$A$2:$A$4,Calibration!$D$2:$D$4,G21)</f>
        <v>589.2798433287262</v>
      </c>
    </row>
    <row r="22" spans="1:12" x14ac:dyDescent="0.25">
      <c r="A22">
        <v>100085</v>
      </c>
      <c r="B22">
        <v>14.182000159999999</v>
      </c>
      <c r="C22">
        <v>0.67400002000000003</v>
      </c>
      <c r="D22">
        <v>953.81201171999999</v>
      </c>
      <c r="E22">
        <v>1.30309999</v>
      </c>
      <c r="F22">
        <v>712.87402343999997</v>
      </c>
      <c r="G22">
        <v>1.5336999899999999</v>
      </c>
      <c r="H22">
        <v>9.9000003020963209E+37</v>
      </c>
      <c r="J22" s="2">
        <f>TREND(Calibration!$A$2:$A$4,Calibration!$B$2:$B$4,C22)</f>
        <v>447.33719530447758</v>
      </c>
      <c r="K22" s="2">
        <f>TREND(Calibration!$A$2:$A$4,Calibration!$C$2:$C$4,E22)</f>
        <v>512.43246729425243</v>
      </c>
      <c r="L22" s="2">
        <f>TREND(Calibration!$A$2:$A$4,Calibration!$D$2:$D$4,G22)</f>
        <v>588.16259095843304</v>
      </c>
    </row>
    <row r="23" spans="1:12" x14ac:dyDescent="0.25">
      <c r="A23">
        <v>105086</v>
      </c>
      <c r="B23">
        <v>14.28199959</v>
      </c>
      <c r="C23">
        <v>0.66909998999999998</v>
      </c>
      <c r="D23">
        <v>813.49700928000004</v>
      </c>
      <c r="E23">
        <v>1.2398999900000001</v>
      </c>
      <c r="F23">
        <v>615.39300536999997</v>
      </c>
      <c r="G23">
        <v>1.5326000500000001</v>
      </c>
      <c r="H23">
        <v>9.9000003020963209E+37</v>
      </c>
      <c r="J23" s="2">
        <f>TREND(Calibration!$A$2:$A$4,Calibration!$B$2:$B$4,C23)</f>
        <v>444.32447021327442</v>
      </c>
      <c r="K23" s="2">
        <f>TREND(Calibration!$A$2:$A$4,Calibration!$C$2:$C$4,E23)</f>
        <v>487.07515777305207</v>
      </c>
      <c r="L23" s="2">
        <f>TREND(Calibration!$A$2:$A$4,Calibration!$D$2:$D$4,G23)</f>
        <v>587.70743383736124</v>
      </c>
    </row>
    <row r="24" spans="1:12" x14ac:dyDescent="0.25">
      <c r="A24">
        <v>110086</v>
      </c>
      <c r="B24">
        <v>14.42500019</v>
      </c>
      <c r="C24">
        <v>0.67290002000000004</v>
      </c>
      <c r="D24">
        <v>626.43499756000006</v>
      </c>
      <c r="E24">
        <v>1.21940005</v>
      </c>
      <c r="F24">
        <v>690.96197510000002</v>
      </c>
      <c r="G24">
        <v>1.5277999600000001</v>
      </c>
      <c r="H24">
        <v>9.9000003020963209E+37</v>
      </c>
      <c r="J24" s="2">
        <f>TREND(Calibration!$A$2:$A$4,Calibration!$B$2:$B$4,C24)</f>
        <v>446.6608734043416</v>
      </c>
      <c r="K24" s="2">
        <f>TREND(Calibration!$A$2:$A$4,Calibration!$C$2:$C$4,E24)</f>
        <v>478.85010518213369</v>
      </c>
      <c r="L24" s="2">
        <f>TREND(Calibration!$A$2:$A$4,Calibration!$D$2:$D$4,G24)</f>
        <v>585.72114808969729</v>
      </c>
    </row>
    <row r="25" spans="1:12" x14ac:dyDescent="0.25">
      <c r="A25">
        <v>115087</v>
      </c>
      <c r="B25">
        <v>14.4829998</v>
      </c>
      <c r="C25">
        <v>0.66750001999999997</v>
      </c>
      <c r="D25">
        <v>542.47900390999996</v>
      </c>
      <c r="E25">
        <v>1.2096999900000001</v>
      </c>
      <c r="F25">
        <v>593.78802489999998</v>
      </c>
      <c r="G25">
        <v>1.52349997</v>
      </c>
      <c r="H25">
        <v>9.9000003020963209E+37</v>
      </c>
      <c r="J25" s="2">
        <f>TREND(Calibration!$A$2:$A$4,Calibration!$B$2:$B$4,C25)</f>
        <v>443.34074771276477</v>
      </c>
      <c r="K25" s="2">
        <f>TREND(Calibration!$A$2:$A$4,Calibration!$C$2:$C$4,E25)</f>
        <v>474.9582155651367</v>
      </c>
      <c r="L25" s="2">
        <f>TREND(Calibration!$A$2:$A$4,Calibration!$D$2:$D$4,G25)</f>
        <v>583.94180460820053</v>
      </c>
    </row>
    <row r="26" spans="1:12" x14ac:dyDescent="0.25">
      <c r="A26">
        <v>120086</v>
      </c>
      <c r="B26">
        <v>14.600000380000001</v>
      </c>
      <c r="C26">
        <v>0.66259997999999998</v>
      </c>
      <c r="D26">
        <v>720.15301513999998</v>
      </c>
      <c r="E26">
        <v>1.20480001</v>
      </c>
      <c r="F26">
        <v>933.39599609000004</v>
      </c>
      <c r="G26">
        <v>1.52509999</v>
      </c>
      <c r="H26">
        <v>1148.7430419899999</v>
      </c>
      <c r="J26" s="2">
        <f>TREND(Calibration!$A$2:$A$4,Calibration!$B$2:$B$4,C26)</f>
        <v>440.3280164731807</v>
      </c>
      <c r="K26" s="2">
        <f>TREND(Calibration!$A$2:$A$4,Calibration!$C$2:$C$4,E26)</f>
        <v>472.99222965520482</v>
      </c>
      <c r="L26" s="2">
        <f>TREND(Calibration!$A$2:$A$4,Calibration!$D$2:$D$4,G26)</f>
        <v>584.60389571940414</v>
      </c>
    </row>
    <row r="27" spans="1:12" x14ac:dyDescent="0.25">
      <c r="A27">
        <v>125087</v>
      </c>
      <c r="B27">
        <v>14.694000239999999</v>
      </c>
      <c r="C27">
        <v>0.66420000999999995</v>
      </c>
      <c r="D27">
        <v>938.05102538999995</v>
      </c>
      <c r="E27">
        <v>1.24590003</v>
      </c>
      <c r="F27">
        <v>666.04498291000004</v>
      </c>
      <c r="G27">
        <v>1.52670002</v>
      </c>
      <c r="H27">
        <v>9.9000003020963209E+37</v>
      </c>
      <c r="J27" s="2">
        <f>TREND(Calibration!$A$2:$A$4,Calibration!$B$2:$B$4,C27)</f>
        <v>441.31177586397581</v>
      </c>
      <c r="K27" s="2">
        <f>TREND(Calibration!$A$2:$A$4,Calibration!$C$2:$C$4,E27)</f>
        <v>489.4825133334885</v>
      </c>
      <c r="L27" s="2">
        <f>TREND(Calibration!$A$2:$A$4,Calibration!$D$2:$D$4,G27)</f>
        <v>585.26599096862549</v>
      </c>
    </row>
    <row r="28" spans="1:12" x14ac:dyDescent="0.25">
      <c r="A28">
        <v>130086</v>
      </c>
      <c r="B28">
        <v>14.75899982</v>
      </c>
      <c r="C28">
        <v>0.66909998999999998</v>
      </c>
      <c r="D28">
        <v>855.69396973000005</v>
      </c>
      <c r="E28">
        <v>1.2323999400000001</v>
      </c>
      <c r="F28">
        <v>778.13500977000001</v>
      </c>
      <c r="G28">
        <v>1.5283000499999999</v>
      </c>
      <c r="H28">
        <v>9.9000003020963209E+37</v>
      </c>
      <c r="J28" s="2">
        <f>TREND(Calibration!$A$2:$A$4,Calibration!$B$2:$B$4,C28)</f>
        <v>444.32447021327442</v>
      </c>
      <c r="K28" s="2">
        <f>TREND(Calibration!$A$2:$A$4,Calibration!$C$2:$C$4,E28)</f>
        <v>484.06596332250649</v>
      </c>
      <c r="L28" s="2">
        <f>TREND(Calibration!$A$2:$A$4,Calibration!$D$2:$D$4,G28)</f>
        <v>585.92808621784673</v>
      </c>
    </row>
    <row r="29" spans="1:12" x14ac:dyDescent="0.25">
      <c r="A29">
        <v>135098</v>
      </c>
      <c r="B29">
        <v>14.772000309999999</v>
      </c>
      <c r="C29">
        <v>0.67400002000000003</v>
      </c>
      <c r="D29">
        <v>1332.7159423799999</v>
      </c>
      <c r="E29">
        <v>1.22539997</v>
      </c>
      <c r="F29">
        <v>272.37200927999999</v>
      </c>
      <c r="G29">
        <v>1.53209996</v>
      </c>
      <c r="H29">
        <v>9.9000003020963209E+37</v>
      </c>
      <c r="J29" s="2">
        <f>TREND(Calibration!$A$2:$A$4,Calibration!$B$2:$B$4,C29)</f>
        <v>447.33719530447758</v>
      </c>
      <c r="K29" s="2">
        <f>TREND(Calibration!$A$2:$A$4,Calibration!$C$2:$C$4,E29)</f>
        <v>481.25741259577995</v>
      </c>
      <c r="L29" s="2">
        <f>TREND(Calibration!$A$2:$A$4,Calibration!$D$2:$D$4,G29)</f>
        <v>587.50049570921169</v>
      </c>
    </row>
    <row r="30" spans="1:12" x14ac:dyDescent="0.25">
      <c r="A30">
        <v>140098</v>
      </c>
      <c r="B30">
        <v>14.817999840000001</v>
      </c>
      <c r="C30">
        <v>0.67720002000000001</v>
      </c>
      <c r="D30">
        <v>676.23602295000001</v>
      </c>
      <c r="E30">
        <v>1.24319994</v>
      </c>
      <c r="F30">
        <v>9.9000003020963209E+37</v>
      </c>
      <c r="G30">
        <v>1.5316000000000001</v>
      </c>
      <c r="H30">
        <v>9.9000003020963209E+37</v>
      </c>
      <c r="J30" s="2">
        <f>TREND(Calibration!$A$2:$A$4,Calibration!$B$2:$B$4,C30)</f>
        <v>449.30467719578235</v>
      </c>
      <c r="K30" s="2">
        <f>TREND(Calibration!$A$2:$A$4,Calibration!$C$2:$C$4,E30)</f>
        <v>488.39917444321793</v>
      </c>
      <c r="L30" s="2">
        <f>TREND(Calibration!$A$2:$A$4,Calibration!$D$2:$D$4,G30)</f>
        <v>587.29361137529258</v>
      </c>
    </row>
    <row r="31" spans="1:12" x14ac:dyDescent="0.25">
      <c r="A31">
        <v>145087</v>
      </c>
      <c r="B31">
        <v>14.80500031</v>
      </c>
      <c r="C31">
        <v>0.67720002000000001</v>
      </c>
      <c r="D31">
        <v>902.69598388999998</v>
      </c>
      <c r="E31">
        <v>1.30369997</v>
      </c>
      <c r="F31">
        <v>1232.7600097699999</v>
      </c>
      <c r="G31">
        <v>1.54069996</v>
      </c>
      <c r="H31">
        <v>912.71398925999995</v>
      </c>
      <c r="J31" s="2">
        <f>TREND(Calibration!$A$2:$A$4,Calibration!$B$2:$B$4,C31)</f>
        <v>449.30467719578235</v>
      </c>
      <c r="K31" s="2">
        <f>TREND(Calibration!$A$2:$A$4,Calibration!$C$2:$C$4,E31)</f>
        <v>512.67319322093806</v>
      </c>
      <c r="L31" s="2">
        <f>TREND(Calibration!$A$2:$A$4,Calibration!$D$2:$D$4,G31)</f>
        <v>591.0591909482406</v>
      </c>
    </row>
    <row r="32" spans="1:12" x14ac:dyDescent="0.25">
      <c r="A32">
        <v>150087</v>
      </c>
      <c r="B32">
        <v>14.78800011</v>
      </c>
      <c r="C32">
        <v>0.68210000000000004</v>
      </c>
      <c r="D32">
        <v>948.03497314000003</v>
      </c>
      <c r="E32">
        <v>1.26800001</v>
      </c>
      <c r="F32">
        <v>1128.70605469</v>
      </c>
      <c r="G32">
        <v>1.54449999</v>
      </c>
      <c r="H32">
        <v>1288.92004395</v>
      </c>
      <c r="J32" s="2">
        <f>TREND(Calibration!$A$2:$A$4,Calibration!$B$2:$B$4,C32)</f>
        <v>452.31737154508096</v>
      </c>
      <c r="K32" s="2">
        <f>TREND(Calibration!$A$2:$A$4,Calibration!$C$2:$C$4,E32)</f>
        <v>498.34953917640519</v>
      </c>
      <c r="L32" s="2">
        <f>TREND(Calibration!$A$2:$A$4,Calibration!$D$2:$D$4,G32)</f>
        <v>592.63165009581815</v>
      </c>
    </row>
    <row r="33" spans="1:12" x14ac:dyDescent="0.25">
      <c r="A33">
        <v>155087</v>
      </c>
      <c r="B33">
        <v>14.76599979</v>
      </c>
      <c r="C33">
        <v>0.67610002000000002</v>
      </c>
      <c r="D33">
        <v>913.93701171999999</v>
      </c>
      <c r="E33">
        <v>1.2577999799999999</v>
      </c>
      <c r="F33">
        <v>1153.2869873</v>
      </c>
      <c r="G33">
        <v>1.5397000300000001</v>
      </c>
      <c r="H33">
        <v>9.9000003020963209E+37</v>
      </c>
      <c r="J33" s="2">
        <f>TREND(Calibration!$A$2:$A$4,Calibration!$B$2:$B$4,C33)</f>
        <v>448.62835529564632</v>
      </c>
      <c r="K33" s="2">
        <f>TREND(Calibration!$A$2:$A$4,Calibration!$C$2:$C$4,E33)</f>
        <v>494.2570499701468</v>
      </c>
      <c r="L33" s="2">
        <f>TREND(Calibration!$A$2:$A$4,Calibration!$D$2:$D$4,G33)</f>
        <v>590.64541814238453</v>
      </c>
    </row>
    <row r="34" spans="1:12" x14ac:dyDescent="0.25">
      <c r="A34">
        <v>160088</v>
      </c>
      <c r="B34">
        <v>14.78199959</v>
      </c>
      <c r="C34">
        <v>0.66589999</v>
      </c>
      <c r="D34">
        <v>9.9000003020963209E+37</v>
      </c>
      <c r="E34">
        <v>1.2891000500000001</v>
      </c>
      <c r="F34">
        <v>658.78802489999998</v>
      </c>
      <c r="G34">
        <v>1.53750002</v>
      </c>
      <c r="H34">
        <v>9.9000003020963209E+37</v>
      </c>
      <c r="J34" s="2">
        <f>TREND(Calibration!$A$2:$A$4,Calibration!$B$2:$B$4,C34)</f>
        <v>442.35698832196965</v>
      </c>
      <c r="K34" s="2">
        <f>TREND(Calibration!$A$2:$A$4,Calibration!$C$2:$C$4,E34)</f>
        <v>506.81536584079936</v>
      </c>
      <c r="L34" s="2">
        <f>TREND(Calibration!$A$2:$A$4,Calibration!$D$2:$D$4,G34)</f>
        <v>589.73505010601059</v>
      </c>
    </row>
    <row r="35" spans="1:12" x14ac:dyDescent="0.25">
      <c r="A35">
        <v>165088</v>
      </c>
      <c r="B35">
        <v>14.876000400000001</v>
      </c>
      <c r="C35">
        <v>0.66420000999999995</v>
      </c>
      <c r="D35">
        <v>327.84799193999999</v>
      </c>
      <c r="E35">
        <v>1.2884999500000001</v>
      </c>
      <c r="F35">
        <v>9.9000003020963209E+37</v>
      </c>
      <c r="G35">
        <v>1.5428999699999999</v>
      </c>
      <c r="H35">
        <v>1243.4100341799999</v>
      </c>
      <c r="J35" s="2">
        <f>TREND(Calibration!$A$2:$A$4,Calibration!$B$2:$B$4,C35)</f>
        <v>441.31177586397581</v>
      </c>
      <c r="K35" s="2">
        <f>TREND(Calibration!$A$2:$A$4,Calibration!$C$2:$C$4,E35)</f>
        <v>506.57459176732357</v>
      </c>
      <c r="L35" s="2">
        <f>TREND(Calibration!$A$2:$A$4,Calibration!$D$2:$D$4,G35)</f>
        <v>591.96955898461454</v>
      </c>
    </row>
    <row r="36" spans="1:12" x14ac:dyDescent="0.25">
      <c r="A36">
        <v>170089</v>
      </c>
      <c r="B36">
        <v>14.84300041</v>
      </c>
      <c r="C36">
        <v>0.66750001999999997</v>
      </c>
      <c r="D36">
        <v>1222.5310058600001</v>
      </c>
      <c r="E36">
        <v>1.2496999499999999</v>
      </c>
      <c r="F36">
        <v>615.40100098000005</v>
      </c>
      <c r="G36">
        <v>1.54130006</v>
      </c>
      <c r="H36">
        <v>9.9000003020963209E+37</v>
      </c>
      <c r="J36" s="2">
        <f>TREND(Calibration!$A$2:$A$4,Calibration!$B$2:$B$4,C36)</f>
        <v>443.34074771276477</v>
      </c>
      <c r="K36" s="2">
        <f>TREND(Calibration!$A$2:$A$4,Calibration!$C$2:$C$4,E36)</f>
        <v>491.00712959291565</v>
      </c>
      <c r="L36" s="2">
        <f>TREND(Calibration!$A$2:$A$4,Calibration!$D$2:$D$4,G36)</f>
        <v>591.30751339160588</v>
      </c>
    </row>
    <row r="37" spans="1:12" x14ac:dyDescent="0.25">
      <c r="A37">
        <v>175089</v>
      </c>
      <c r="B37">
        <v>14.82699966</v>
      </c>
      <c r="C37">
        <v>0.66100000999999997</v>
      </c>
      <c r="D37">
        <v>676.22998046999999</v>
      </c>
      <c r="E37">
        <v>1.2755999600000001</v>
      </c>
      <c r="F37">
        <v>838.86297606999995</v>
      </c>
      <c r="G37">
        <v>1.5385999699999999</v>
      </c>
      <c r="H37">
        <v>9.9000003020963209E+37</v>
      </c>
      <c r="J37" s="2">
        <f>TREND(Calibration!$A$2:$A$4,Calibration!$B$2:$B$4,C37)</f>
        <v>439.34429397267104</v>
      </c>
      <c r="K37" s="2">
        <f>TREND(Calibration!$A$2:$A$4,Calibration!$C$2:$C$4,E37)</f>
        <v>501.39881582981741</v>
      </c>
      <c r="L37" s="2">
        <f>TREND(Calibration!$A$2:$A$4,Calibration!$D$2:$D$4,G37)</f>
        <v>590.19021136510003</v>
      </c>
    </row>
    <row r="38" spans="1:12" x14ac:dyDescent="0.25">
      <c r="A38">
        <v>180088</v>
      </c>
      <c r="B38">
        <v>14.852999690000001</v>
      </c>
      <c r="C38">
        <v>0.66049999000000004</v>
      </c>
      <c r="D38">
        <v>452.98400879000002</v>
      </c>
      <c r="E38">
        <v>1.3263000199999999</v>
      </c>
      <c r="F38">
        <v>903.28802489999998</v>
      </c>
      <c r="G38">
        <v>1.5397000300000001</v>
      </c>
      <c r="H38">
        <v>9.9000003020963209E+37</v>
      </c>
      <c r="J38" s="2">
        <f>TREND(Calibration!$A$2:$A$4,Calibration!$B$2:$B$4,C38)</f>
        <v>439.03686263039287</v>
      </c>
      <c r="K38" s="2">
        <f>TREND(Calibration!$A$2:$A$4,Calibration!$C$2:$C$4,E38)</f>
        <v>521.74085877544121</v>
      </c>
      <c r="L38" s="2">
        <f>TREND(Calibration!$A$2:$A$4,Calibration!$D$2:$D$4,G38)</f>
        <v>590.64541814238453</v>
      </c>
    </row>
    <row r="39" spans="1:12" x14ac:dyDescent="0.25">
      <c r="A39">
        <v>185088</v>
      </c>
      <c r="B39">
        <v>14.86699963</v>
      </c>
      <c r="C39">
        <v>0.66049999000000004</v>
      </c>
      <c r="D39">
        <v>588.59002685999997</v>
      </c>
      <c r="E39">
        <v>1.30369997</v>
      </c>
      <c r="F39">
        <v>738.85498046999999</v>
      </c>
      <c r="G39">
        <v>1.5379999900000001</v>
      </c>
      <c r="H39">
        <v>9.9000003020963209E+37</v>
      </c>
      <c r="J39" s="2">
        <f>TREND(Calibration!$A$2:$A$4,Calibration!$B$2:$B$4,C39)</f>
        <v>439.03686263039287</v>
      </c>
      <c r="K39" s="2">
        <f>TREND(Calibration!$A$2:$A$4,Calibration!$C$2:$C$4,E39)</f>
        <v>512.67319322093806</v>
      </c>
      <c r="L39" s="2">
        <f>TREND(Calibration!$A$2:$A$4,Calibration!$D$2:$D$4,G39)</f>
        <v>589.94193857794755</v>
      </c>
    </row>
    <row r="40" spans="1:12" x14ac:dyDescent="0.25">
      <c r="A40">
        <v>190088</v>
      </c>
      <c r="B40">
        <v>14.88300037</v>
      </c>
      <c r="C40">
        <v>0.65939999000000005</v>
      </c>
      <c r="D40">
        <v>789.33398437000005</v>
      </c>
      <c r="E40">
        <v>1.2891000500000001</v>
      </c>
      <c r="F40">
        <v>708.87597656000003</v>
      </c>
      <c r="G40">
        <v>1.5369999400000001</v>
      </c>
      <c r="H40">
        <v>9.9000003020963209E+37</v>
      </c>
      <c r="J40" s="2">
        <f>TREND(Calibration!$A$2:$A$4,Calibration!$B$2:$B$4,C40)</f>
        <v>438.3605407302569</v>
      </c>
      <c r="K40" s="2">
        <f>TREND(Calibration!$A$2:$A$4,Calibration!$C$2:$C$4,E40)</f>
        <v>506.81536584079936</v>
      </c>
      <c r="L40" s="2">
        <f>TREND(Calibration!$A$2:$A$4,Calibration!$D$2:$D$4,G40)</f>
        <v>589.52811611587879</v>
      </c>
    </row>
    <row r="41" spans="1:12" x14ac:dyDescent="0.25">
      <c r="A41">
        <v>195089</v>
      </c>
      <c r="B41">
        <v>14.817999840000001</v>
      </c>
      <c r="C41">
        <v>0.65609998000000003</v>
      </c>
      <c r="D41">
        <v>922.05499268000005</v>
      </c>
      <c r="E41">
        <v>1.2884999500000001</v>
      </c>
      <c r="F41">
        <v>231.1190033</v>
      </c>
      <c r="G41">
        <v>1.5385999699999999</v>
      </c>
      <c r="H41">
        <v>9.9000003020963209E+37</v>
      </c>
      <c r="J41" s="2">
        <f>TREND(Calibration!$A$2:$A$4,Calibration!$B$2:$B$4,C41)</f>
        <v>436.33156888146794</v>
      </c>
      <c r="K41" s="2">
        <f>TREND(Calibration!$A$2:$A$4,Calibration!$C$2:$C$4,E41)</f>
        <v>506.57459176732357</v>
      </c>
      <c r="L41" s="2">
        <f>TREND(Calibration!$A$2:$A$4,Calibration!$D$2:$D$4,G41)</f>
        <v>590.19021136510003</v>
      </c>
    </row>
    <row r="42" spans="1:12" x14ac:dyDescent="0.25">
      <c r="A42">
        <v>200100</v>
      </c>
      <c r="B42">
        <v>14.84399986</v>
      </c>
      <c r="C42">
        <v>0.65990000999999998</v>
      </c>
      <c r="D42">
        <v>368.54400635000002</v>
      </c>
      <c r="E42">
        <v>1.2447999700000001</v>
      </c>
      <c r="F42">
        <v>1198.2239990200001</v>
      </c>
      <c r="G42">
        <v>1.53750002</v>
      </c>
      <c r="H42">
        <v>9.9000003020963209E+37</v>
      </c>
      <c r="J42" s="2">
        <f>TREND(Calibration!$A$2:$A$4,Calibration!$B$2:$B$4,C42)</f>
        <v>438.66797207253501</v>
      </c>
      <c r="K42" s="2">
        <f>TREND(Calibration!$A$2:$A$4,Calibration!$C$2:$C$4,E42)</f>
        <v>489.04114368298389</v>
      </c>
      <c r="L42" s="2">
        <f>TREND(Calibration!$A$2:$A$4,Calibration!$D$2:$D$4,G42)</f>
        <v>589.73505010601059</v>
      </c>
    </row>
    <row r="43" spans="1:12" x14ac:dyDescent="0.25">
      <c r="A43">
        <v>205089</v>
      </c>
      <c r="B43">
        <v>14.83100033</v>
      </c>
      <c r="C43">
        <v>0.65670002000000005</v>
      </c>
      <c r="D43">
        <v>938.82397461000005</v>
      </c>
      <c r="E43">
        <v>1.2653000400000001</v>
      </c>
      <c r="F43">
        <v>784.64898682</v>
      </c>
      <c r="G43">
        <v>1.5332000299999999</v>
      </c>
      <c r="H43">
        <v>9.9000003020963209E+37</v>
      </c>
      <c r="J43" s="2">
        <f>TREND(Calibration!$A$2:$A$4,Calibration!$B$2:$B$4,C43)</f>
        <v>436.70049632961121</v>
      </c>
      <c r="K43" s="2">
        <f>TREND(Calibration!$A$2:$A$4,Calibration!$C$2:$C$4,E43)</f>
        <v>497.26624843292495</v>
      </c>
      <c r="L43" s="2">
        <f>TREND(Calibration!$A$2:$A$4,Calibration!$D$2:$D$4,G43)</f>
        <v>587.95570662451382</v>
      </c>
    </row>
    <row r="44" spans="1:12" x14ac:dyDescent="0.25">
      <c r="A44">
        <v>210089</v>
      </c>
      <c r="B44">
        <v>14.87300014</v>
      </c>
      <c r="C44">
        <v>0.65339999999999998</v>
      </c>
      <c r="D44">
        <v>583.07000731999995</v>
      </c>
      <c r="E44">
        <v>1.2567000399999999</v>
      </c>
      <c r="F44">
        <v>9.9000003020963209E+37</v>
      </c>
      <c r="G44">
        <v>1.53530002</v>
      </c>
      <c r="H44">
        <v>1048.67700195</v>
      </c>
      <c r="J44" s="2">
        <f>TREND(Calibration!$A$2:$A$4,Calibration!$B$2:$B$4,C44)</f>
        <v>434.67151833244134</v>
      </c>
      <c r="K44" s="2">
        <f>TREND(Calibration!$A$2:$A$4,Calibration!$C$2:$C$4,E44)</f>
        <v>493.8157284664324</v>
      </c>
      <c r="L44" s="2">
        <f>TREND(Calibration!$A$2:$A$4,Calibration!$D$2:$D$4,G44)</f>
        <v>588.82468620765439</v>
      </c>
    </row>
    <row r="45" spans="1:12" x14ac:dyDescent="0.25">
      <c r="A45">
        <v>215088</v>
      </c>
      <c r="B45">
        <v>14.87300014</v>
      </c>
      <c r="C45">
        <v>0.66100000999999997</v>
      </c>
      <c r="D45">
        <v>665.97399901999995</v>
      </c>
      <c r="E45">
        <v>1.35769999</v>
      </c>
      <c r="F45">
        <v>9.9000003020963209E+37</v>
      </c>
      <c r="G45">
        <v>1.53209996</v>
      </c>
      <c r="H45">
        <v>1225.5489502</v>
      </c>
      <c r="J45" s="2">
        <f>TREND(Calibration!$A$2:$A$4,Calibration!$B$2:$B$4,C45)</f>
        <v>439.34429397267104</v>
      </c>
      <c r="K45" s="2">
        <f>TREND(Calibration!$A$2:$A$4,Calibration!$C$2:$C$4,E45)</f>
        <v>534.3392568489603</v>
      </c>
      <c r="L45" s="2">
        <f>TREND(Calibration!$A$2:$A$4,Calibration!$D$2:$D$4,G45)</f>
        <v>587.50049570921169</v>
      </c>
    </row>
    <row r="46" spans="1:12" x14ac:dyDescent="0.25">
      <c r="A46">
        <v>220088</v>
      </c>
      <c r="B46">
        <v>14.850000380000001</v>
      </c>
      <c r="C46">
        <v>0.66259997999999998</v>
      </c>
      <c r="D46">
        <v>9.9000003020963209E+37</v>
      </c>
      <c r="E46">
        <v>1.2992999599999999</v>
      </c>
      <c r="F46">
        <v>328.41900635000002</v>
      </c>
      <c r="G46">
        <v>1.53639996</v>
      </c>
      <c r="H46">
        <v>9.9000003020963209E+37</v>
      </c>
      <c r="J46" s="2">
        <f>TREND(Calibration!$A$2:$A$4,Calibration!$B$2:$B$4,C46)</f>
        <v>440.3280164731807</v>
      </c>
      <c r="K46" s="2">
        <f>TREND(Calibration!$A$2:$A$4,Calibration!$C$2:$C$4,E46)</f>
        <v>510.90780690026747</v>
      </c>
      <c r="L46" s="2">
        <f>TREND(Calibration!$A$2:$A$4,Calibration!$D$2:$D$4,G46)</f>
        <v>589.2798433287262</v>
      </c>
    </row>
    <row r="47" spans="1:12" x14ac:dyDescent="0.25">
      <c r="A47">
        <v>225089</v>
      </c>
      <c r="B47">
        <v>14.916000370000001</v>
      </c>
      <c r="C47">
        <v>0.66530001000000005</v>
      </c>
      <c r="D47">
        <v>581.78100586000005</v>
      </c>
      <c r="E47">
        <v>1.29449999</v>
      </c>
      <c r="F47">
        <v>1304.23400879</v>
      </c>
      <c r="G47">
        <v>1.54069996</v>
      </c>
      <c r="H47">
        <v>894.46099853999999</v>
      </c>
      <c r="J47" s="2">
        <f>TREND(Calibration!$A$2:$A$4,Calibration!$B$2:$B$4,C47)</f>
        <v>441.98809776411184</v>
      </c>
      <c r="K47" s="2">
        <f>TREND(Calibration!$A$2:$A$4,Calibration!$C$2:$C$4,E47)</f>
        <v>508.98194732775994</v>
      </c>
      <c r="L47" s="2">
        <f>TREND(Calibration!$A$2:$A$4,Calibration!$D$2:$D$4,G47)</f>
        <v>591.0591909482406</v>
      </c>
    </row>
    <row r="48" spans="1:12" x14ac:dyDescent="0.25">
      <c r="A48">
        <v>230088</v>
      </c>
      <c r="B48">
        <v>14.963999749999999</v>
      </c>
      <c r="C48">
        <v>0.67180002000000005</v>
      </c>
      <c r="D48">
        <v>953.08300781000003</v>
      </c>
      <c r="E48">
        <v>1.2663999800000001</v>
      </c>
      <c r="F48">
        <v>929.10198975000003</v>
      </c>
      <c r="G48">
        <v>1.5391000500000001</v>
      </c>
      <c r="H48">
        <v>1192.5340576200001</v>
      </c>
      <c r="J48" s="2">
        <f>TREND(Calibration!$A$2:$A$4,Calibration!$B$2:$B$4,C48)</f>
        <v>445.98455150420557</v>
      </c>
      <c r="K48" s="2">
        <f>TREND(Calibration!$A$2:$A$4,Calibration!$C$2:$C$4,E48)</f>
        <v>497.70756993663935</v>
      </c>
      <c r="L48" s="2">
        <f>TREND(Calibration!$A$2:$A$4,Calibration!$D$2:$D$4,G48)</f>
        <v>590.39714535523194</v>
      </c>
    </row>
    <row r="49" spans="1:12" x14ac:dyDescent="0.25">
      <c r="A49">
        <v>235089</v>
      </c>
      <c r="B49">
        <v>14.96800041</v>
      </c>
      <c r="C49">
        <v>0.66799998000000005</v>
      </c>
      <c r="D49">
        <v>9.9000003020963209E+37</v>
      </c>
      <c r="E49">
        <v>1.28100002</v>
      </c>
      <c r="F49">
        <v>335.63101196000002</v>
      </c>
      <c r="G49">
        <v>1.54130006</v>
      </c>
      <c r="H49">
        <v>9.9000003020963209E+37</v>
      </c>
      <c r="J49" s="2">
        <f>TREND(Calibration!$A$2:$A$4,Calibration!$B$2:$B$4,C49)</f>
        <v>443.64814216475753</v>
      </c>
      <c r="K49" s="2">
        <f>TREND(Calibration!$A$2:$A$4,Calibration!$C$2:$C$4,E49)</f>
        <v>503.56544546356815</v>
      </c>
      <c r="L49" s="2">
        <f>TREND(Calibration!$A$2:$A$4,Calibration!$D$2:$D$4,G49)</f>
        <v>591.30751339160588</v>
      </c>
    </row>
    <row r="50" spans="1:12" x14ac:dyDescent="0.25">
      <c r="A50">
        <v>240089</v>
      </c>
      <c r="B50">
        <v>14.9829998</v>
      </c>
      <c r="C50">
        <v>0.67400002000000003</v>
      </c>
      <c r="D50">
        <v>654.42102050999995</v>
      </c>
      <c r="E50">
        <v>1.25450003</v>
      </c>
      <c r="F50">
        <v>1124.88793945</v>
      </c>
      <c r="G50">
        <v>1.5456000599999999</v>
      </c>
      <c r="H50">
        <v>946.09497069999998</v>
      </c>
      <c r="J50" s="2">
        <f>TREND(Calibration!$A$2:$A$4,Calibration!$B$2:$B$4,C50)</f>
        <v>447.33719530447758</v>
      </c>
      <c r="K50" s="2">
        <f>TREND(Calibration!$A$2:$A$4,Calibration!$C$2:$C$4,E50)</f>
        <v>492.93303329998093</v>
      </c>
      <c r="L50" s="2">
        <f>TREND(Calibration!$A$2:$A$4,Calibration!$D$2:$D$4,G50)</f>
        <v>593.08686101112028</v>
      </c>
    </row>
    <row r="51" spans="1:12" x14ac:dyDescent="0.25">
      <c r="A51">
        <v>245099</v>
      </c>
      <c r="B51">
        <v>14.940999980000001</v>
      </c>
      <c r="C51">
        <v>0.67510002999999996</v>
      </c>
      <c r="D51">
        <v>972.27099609000004</v>
      </c>
      <c r="E51">
        <v>1.29390001</v>
      </c>
      <c r="F51">
        <v>840.63897704999999</v>
      </c>
      <c r="G51">
        <v>1.5471999599999999</v>
      </c>
      <c r="H51">
        <v>9.9000003020963209E+37</v>
      </c>
      <c r="J51" s="2">
        <f>TREND(Calibration!$A$2:$A$4,Calibration!$B$2:$B$4,C51)</f>
        <v>448.01352335299447</v>
      </c>
      <c r="K51" s="2">
        <f>TREND(Calibration!$A$2:$A$4,Calibration!$C$2:$C$4,E51)</f>
        <v>508.74122140107431</v>
      </c>
      <c r="L51" s="2">
        <f>TREND(Calibration!$A$2:$A$4,Calibration!$D$2:$D$4,G51)</f>
        <v>593.74890246611119</v>
      </c>
    </row>
    <row r="52" spans="1:12" x14ac:dyDescent="0.25">
      <c r="A52">
        <v>250089</v>
      </c>
      <c r="B52">
        <v>14.91899967</v>
      </c>
      <c r="C52">
        <v>0.67449999000000005</v>
      </c>
      <c r="D52">
        <v>9.9000003020963209E+37</v>
      </c>
      <c r="E52">
        <v>1.2659000199999999</v>
      </c>
      <c r="F52">
        <v>1097.1199951200001</v>
      </c>
      <c r="G52">
        <v>1.5456000599999999</v>
      </c>
      <c r="H52">
        <v>9.9000003020963209E+37</v>
      </c>
      <c r="J52" s="2">
        <f>TREND(Calibration!$A$2:$A$4,Calibration!$B$2:$B$4,C52)</f>
        <v>447.6445959048512</v>
      </c>
      <c r="K52" s="2">
        <f>TREND(Calibration!$A$2:$A$4,Calibration!$C$2:$C$4,E52)</f>
        <v>497.50697435961047</v>
      </c>
      <c r="L52" s="2">
        <f>TREND(Calibration!$A$2:$A$4,Calibration!$D$2:$D$4,G52)</f>
        <v>593.08686101112028</v>
      </c>
    </row>
    <row r="53" spans="1:12" x14ac:dyDescent="0.25">
      <c r="A53">
        <v>255089</v>
      </c>
      <c r="B53">
        <v>14.869999890000001</v>
      </c>
      <c r="C53">
        <v>0.66860001999999996</v>
      </c>
      <c r="D53">
        <v>9.9000003020963209E+37</v>
      </c>
      <c r="E53">
        <v>1.2209999600000001</v>
      </c>
      <c r="F53">
        <v>848.28698729999996</v>
      </c>
      <c r="G53">
        <v>1.5418000199999999</v>
      </c>
      <c r="H53">
        <v>9.9000003020963209E+37</v>
      </c>
      <c r="J53" s="2">
        <f>TREND(Calibration!$A$2:$A$4,Calibration!$B$2:$B$4,C53)</f>
        <v>444.01706961290074</v>
      </c>
      <c r="K53" s="2">
        <f>TREND(Calibration!$A$2:$A$4,Calibration!$C$2:$C$4,E53)</f>
        <v>479.49202627510948</v>
      </c>
      <c r="L53" s="2">
        <f>TREND(Calibration!$A$2:$A$4,Calibration!$D$2:$D$4,G53)</f>
        <v>591.51439772552499</v>
      </c>
    </row>
    <row r="54" spans="1:12" x14ac:dyDescent="0.25">
      <c r="A54">
        <v>260088</v>
      </c>
      <c r="B54">
        <v>14.8409996</v>
      </c>
      <c r="C54">
        <v>0.65829998000000001</v>
      </c>
      <c r="D54">
        <v>9.9000003020963209E+37</v>
      </c>
      <c r="E54">
        <v>1.21399999</v>
      </c>
      <c r="F54">
        <v>261.91500853999997</v>
      </c>
      <c r="G54">
        <v>1.5450999700000001</v>
      </c>
      <c r="H54">
        <v>9.9000003020963209E+37</v>
      </c>
      <c r="J54" s="2">
        <f>TREND(Calibration!$A$2:$A$4,Calibration!$B$2:$B$4,C54)</f>
        <v>437.68421268173995</v>
      </c>
      <c r="K54" s="2">
        <f>TREND(Calibration!$A$2:$A$4,Calibration!$C$2:$C$4,E54)</f>
        <v>476.68347554838289</v>
      </c>
      <c r="L54" s="2">
        <f>TREND(Calibration!$A$2:$A$4,Calibration!$D$2:$D$4,G54)</f>
        <v>592.87992288297085</v>
      </c>
    </row>
    <row r="55" spans="1:12" x14ac:dyDescent="0.25">
      <c r="A55">
        <v>265088</v>
      </c>
      <c r="B55">
        <v>14.85700035</v>
      </c>
      <c r="C55">
        <v>0.65939999000000005</v>
      </c>
      <c r="D55">
        <v>1272.35705566</v>
      </c>
      <c r="E55">
        <v>1.20809996</v>
      </c>
      <c r="F55">
        <v>275.72198486000002</v>
      </c>
      <c r="G55">
        <v>1.5397000300000001</v>
      </c>
      <c r="H55">
        <v>1211.9370117200001</v>
      </c>
      <c r="J55" s="2">
        <f>TREND(Calibration!$A$2:$A$4,Calibration!$B$2:$B$4,C55)</f>
        <v>438.3605407302569</v>
      </c>
      <c r="K55" s="2">
        <f>TREND(Calibration!$A$2:$A$4,Calibration!$C$2:$C$4,E55)</f>
        <v>474.31624632537074</v>
      </c>
      <c r="L55" s="2">
        <f>TREND(Calibration!$A$2:$A$4,Calibration!$D$2:$D$4,G55)</f>
        <v>590.64541814238453</v>
      </c>
    </row>
    <row r="56" spans="1:12" x14ac:dyDescent="0.25">
      <c r="A56">
        <v>270088</v>
      </c>
      <c r="B56">
        <v>14.86600018</v>
      </c>
      <c r="C56">
        <v>0.65560001000000001</v>
      </c>
      <c r="D56">
        <v>9.9000003020963209E+37</v>
      </c>
      <c r="E56">
        <v>1.21399999</v>
      </c>
      <c r="F56">
        <v>102.56400299000001</v>
      </c>
      <c r="G56">
        <v>1.5450999700000001</v>
      </c>
      <c r="H56">
        <v>9.9000003020963209E+37</v>
      </c>
      <c r="J56" s="2">
        <f>TREND(Calibration!$A$2:$A$4,Calibration!$B$2:$B$4,C56)</f>
        <v>436.02416828109426</v>
      </c>
      <c r="K56" s="2">
        <f>TREND(Calibration!$A$2:$A$4,Calibration!$C$2:$C$4,E56)</f>
        <v>476.68347554838289</v>
      </c>
      <c r="L56" s="2">
        <f>TREND(Calibration!$A$2:$A$4,Calibration!$D$2:$D$4,G56)</f>
        <v>592.87992288297085</v>
      </c>
    </row>
    <row r="57" spans="1:12" x14ac:dyDescent="0.25">
      <c r="A57">
        <v>275089</v>
      </c>
      <c r="B57">
        <v>14.817999840000001</v>
      </c>
      <c r="C57">
        <v>0.65339999999999998</v>
      </c>
      <c r="D57">
        <v>785.24499512</v>
      </c>
      <c r="E57">
        <v>1.2166999599999999</v>
      </c>
      <c r="F57">
        <v>-75.765998839999995</v>
      </c>
      <c r="G57">
        <v>1.5391000500000001</v>
      </c>
      <c r="H57">
        <v>9.9000003020963209E+37</v>
      </c>
      <c r="J57" s="2">
        <f>TREND(Calibration!$A$2:$A$4,Calibration!$B$2:$B$4,C57)</f>
        <v>434.67151833244134</v>
      </c>
      <c r="K57" s="2">
        <f>TREND(Calibration!$A$2:$A$4,Calibration!$C$2:$C$4,E57)</f>
        <v>477.76676629186318</v>
      </c>
      <c r="L57" s="2">
        <f>TREND(Calibration!$A$2:$A$4,Calibration!$D$2:$D$4,G57)</f>
        <v>590.39714535523194</v>
      </c>
    </row>
    <row r="58" spans="1:12" x14ac:dyDescent="0.25">
      <c r="A58">
        <v>280090</v>
      </c>
      <c r="B58">
        <v>14.817999840000001</v>
      </c>
      <c r="C58">
        <v>0.65179997999999995</v>
      </c>
      <c r="D58">
        <v>605.91998291000004</v>
      </c>
      <c r="E58">
        <v>1.22049999</v>
      </c>
      <c r="F58">
        <v>361.97601318</v>
      </c>
      <c r="G58">
        <v>1.53750002</v>
      </c>
      <c r="H58">
        <v>9.9000003020963209E+37</v>
      </c>
      <c r="J58" s="2">
        <f>TREND(Calibration!$A$2:$A$4,Calibration!$B$2:$B$4,C58)</f>
        <v>433.68776509002709</v>
      </c>
      <c r="K58" s="2">
        <f>TREND(Calibration!$A$2:$A$4,Calibration!$C$2:$C$4,E58)</f>
        <v>479.29142668584808</v>
      </c>
      <c r="L58" s="2">
        <f>TREND(Calibration!$A$2:$A$4,Calibration!$D$2:$D$4,G58)</f>
        <v>589.73505010601059</v>
      </c>
    </row>
    <row r="59" spans="1:12" x14ac:dyDescent="0.25">
      <c r="A59">
        <v>285088</v>
      </c>
      <c r="B59">
        <v>14.772000309999999</v>
      </c>
      <c r="C59">
        <v>0.64590000999999997</v>
      </c>
      <c r="D59">
        <v>620.41497803000004</v>
      </c>
      <c r="E59">
        <v>1.2308000299999999</v>
      </c>
      <c r="F59">
        <v>628.09497069999998</v>
      </c>
      <c r="G59">
        <v>1.5397000300000001</v>
      </c>
      <c r="H59">
        <v>9.9000003020963209E+37</v>
      </c>
      <c r="J59" s="2">
        <f>TREND(Calibration!$A$2:$A$4,Calibration!$B$2:$B$4,C59)</f>
        <v>430.06023879807668</v>
      </c>
      <c r="K59" s="2">
        <f>TREND(Calibration!$A$2:$A$4,Calibration!$C$2:$C$4,E59)</f>
        <v>483.42404222953076</v>
      </c>
      <c r="L59" s="2">
        <f>TREND(Calibration!$A$2:$A$4,Calibration!$D$2:$D$4,G59)</f>
        <v>590.64541814238453</v>
      </c>
    </row>
    <row r="60" spans="1:12" x14ac:dyDescent="0.25">
      <c r="A60">
        <v>290089</v>
      </c>
      <c r="B60">
        <v>14.66800022</v>
      </c>
      <c r="C60">
        <v>0.65450001000000002</v>
      </c>
      <c r="D60">
        <v>280.04901123000002</v>
      </c>
      <c r="E60">
        <v>1.2259000499999999</v>
      </c>
      <c r="F60">
        <v>9.9000003020963209E+37</v>
      </c>
      <c r="G60">
        <v>1.53530002</v>
      </c>
      <c r="H60">
        <v>9.9000003020963209E+37</v>
      </c>
      <c r="J60" s="2">
        <f>TREND(Calibration!$A$2:$A$4,Calibration!$B$2:$B$4,C60)</f>
        <v>435.34784638095829</v>
      </c>
      <c r="K60" s="2">
        <f>TREND(Calibration!$A$2:$A$4,Calibration!$C$2:$C$4,E60)</f>
        <v>481.45805631959894</v>
      </c>
      <c r="L60" s="2">
        <f>TREND(Calibration!$A$2:$A$4,Calibration!$D$2:$D$4,G60)</f>
        <v>588.82468620765439</v>
      </c>
    </row>
    <row r="61" spans="1:12" x14ac:dyDescent="0.25">
      <c r="A61">
        <v>295088</v>
      </c>
      <c r="B61">
        <v>14.619999890000001</v>
      </c>
      <c r="C61">
        <v>0.65509998999999997</v>
      </c>
      <c r="D61">
        <v>129.55700684000001</v>
      </c>
      <c r="E61">
        <v>1.21019995</v>
      </c>
      <c r="F61">
        <v>9.9000003020963209E+37</v>
      </c>
      <c r="G61">
        <v>1.5359</v>
      </c>
      <c r="H61">
        <v>9.9000003020963209E+37</v>
      </c>
      <c r="J61" s="2">
        <f>TREND(Calibration!$A$2:$A$4,Calibration!$B$2:$B$4,C61)</f>
        <v>435.71673693881604</v>
      </c>
      <c r="K61" s="2">
        <f>TREND(Calibration!$A$2:$A$4,Calibration!$C$2:$C$4,E61)</f>
        <v>475.15881114216546</v>
      </c>
      <c r="L61" s="2">
        <f>TREND(Calibration!$A$2:$A$4,Calibration!$D$2:$D$4,G61)</f>
        <v>589.07295899480698</v>
      </c>
    </row>
    <row r="62" spans="1:12" x14ac:dyDescent="0.25">
      <c r="A62">
        <v>300090</v>
      </c>
      <c r="B62">
        <v>14.50599957</v>
      </c>
      <c r="C62">
        <v>0.64969999</v>
      </c>
      <c r="D62">
        <v>964.47998046999999</v>
      </c>
      <c r="E62">
        <v>1.2005000100000001</v>
      </c>
      <c r="F62">
        <v>1033.9069824200001</v>
      </c>
      <c r="G62">
        <v>1.53750002</v>
      </c>
      <c r="H62">
        <v>9.9000003020963209E+37</v>
      </c>
      <c r="J62" s="2">
        <f>TREND(Calibration!$A$2:$A$4,Calibration!$B$2:$B$4,C62)</f>
        <v>432.39661124723932</v>
      </c>
      <c r="K62" s="2">
        <f>TREND(Calibration!$A$2:$A$4,Calibration!$C$2:$C$4,E62)</f>
        <v>471.26696967195863</v>
      </c>
      <c r="L62" s="2">
        <f>TREND(Calibration!$A$2:$A$4,Calibration!$D$2:$D$4,G62)</f>
        <v>589.73505010601059</v>
      </c>
    </row>
    <row r="63" spans="1:12" x14ac:dyDescent="0.25">
      <c r="A63">
        <v>305088</v>
      </c>
      <c r="B63">
        <v>14.416000370000001</v>
      </c>
      <c r="C63">
        <v>0.64969999</v>
      </c>
      <c r="D63">
        <v>674.88500977000001</v>
      </c>
      <c r="E63">
        <v>1.20270002</v>
      </c>
      <c r="F63">
        <v>1224.7199707</v>
      </c>
      <c r="G63">
        <v>1.5359</v>
      </c>
      <c r="H63">
        <v>1119.70495605</v>
      </c>
      <c r="J63" s="2">
        <f>TREND(Calibration!$A$2:$A$4,Calibration!$B$2:$B$4,C63)</f>
        <v>432.39661124723932</v>
      </c>
      <c r="K63" s="2">
        <f>TREND(Calibration!$A$2:$A$4,Calibration!$C$2:$C$4,E63)</f>
        <v>472.1496648384101</v>
      </c>
      <c r="L63" s="2">
        <f>TREND(Calibration!$A$2:$A$4,Calibration!$D$2:$D$4,G63)</f>
        <v>589.07295899480698</v>
      </c>
    </row>
    <row r="64" spans="1:12" x14ac:dyDescent="0.25">
      <c r="A64">
        <v>310088</v>
      </c>
      <c r="B64">
        <v>14.29300022</v>
      </c>
      <c r="C64">
        <v>0.65289998000000005</v>
      </c>
      <c r="D64">
        <v>561.38897704999999</v>
      </c>
      <c r="E64">
        <v>1.2119</v>
      </c>
      <c r="F64">
        <v>9.9000003020963209E+37</v>
      </c>
      <c r="G64">
        <v>1.5450999700000001</v>
      </c>
      <c r="H64">
        <v>1276.76794434</v>
      </c>
      <c r="J64" s="2">
        <f>TREND(Calibration!$A$2:$A$4,Calibration!$B$2:$B$4,C64)</f>
        <v>434.36408699016317</v>
      </c>
      <c r="K64" s="2">
        <f>TREND(Calibration!$A$2:$A$4,Calibration!$C$2:$C$4,E64)</f>
        <v>475.84091073158817</v>
      </c>
      <c r="L64" s="2">
        <f>TREND(Calibration!$A$2:$A$4,Calibration!$D$2:$D$4,G64)</f>
        <v>592.87992288297085</v>
      </c>
    </row>
    <row r="65" spans="1:12" x14ac:dyDescent="0.25">
      <c r="A65">
        <v>315088</v>
      </c>
      <c r="B65">
        <v>14.19799995</v>
      </c>
      <c r="C65">
        <v>0.65339999999999998</v>
      </c>
      <c r="D65">
        <v>9.9000003020963209E+37</v>
      </c>
      <c r="E65">
        <v>1.2259000499999999</v>
      </c>
      <c r="F65">
        <v>429.85998534999999</v>
      </c>
      <c r="G65">
        <v>1.55260003</v>
      </c>
      <c r="H65">
        <v>9.9000003020963209E+37</v>
      </c>
      <c r="J65" s="2">
        <f>TREND(Calibration!$A$2:$A$4,Calibration!$B$2:$B$4,C65)</f>
        <v>434.67151833244134</v>
      </c>
      <c r="K65" s="2">
        <f>TREND(Calibration!$A$2:$A$4,Calibration!$C$2:$C$4,E65)</f>
        <v>481.45805631959894</v>
      </c>
      <c r="L65" s="2">
        <f>TREND(Calibration!$A$2:$A$4,Calibration!$D$2:$D$4,G65)</f>
        <v>595.98346100092783</v>
      </c>
    </row>
    <row r="66" spans="1:12" x14ac:dyDescent="0.25">
      <c r="A66">
        <v>320090</v>
      </c>
      <c r="B66">
        <v>14.15600014</v>
      </c>
      <c r="C66">
        <v>0.65670002000000005</v>
      </c>
      <c r="D66">
        <v>834.20001220999995</v>
      </c>
      <c r="E66">
        <v>1.2394000300000001</v>
      </c>
      <c r="F66">
        <v>620.44799805000002</v>
      </c>
      <c r="G66">
        <v>1.54990005</v>
      </c>
      <c r="H66">
        <v>9.9000003020963209E+37</v>
      </c>
      <c r="J66" s="2">
        <f>TREND(Calibration!$A$2:$A$4,Calibration!$B$2:$B$4,C66)</f>
        <v>436.70049632961121</v>
      </c>
      <c r="K66" s="2">
        <f>TREND(Calibration!$A$2:$A$4,Calibration!$C$2:$C$4,E66)</f>
        <v>486.87456219602331</v>
      </c>
      <c r="L66" s="2">
        <f>TREND(Calibration!$A$2:$A$4,Calibration!$D$2:$D$4,G66)</f>
        <v>594.86620449261704</v>
      </c>
    </row>
    <row r="67" spans="1:12" x14ac:dyDescent="0.25">
      <c r="A67">
        <v>325089</v>
      </c>
      <c r="B67">
        <v>14.135999679999999</v>
      </c>
      <c r="C67">
        <v>0.65450001000000002</v>
      </c>
      <c r="D67">
        <v>672.95501708999996</v>
      </c>
      <c r="E67">
        <v>1.2247999899999999</v>
      </c>
      <c r="F67">
        <v>610.26800536999997</v>
      </c>
      <c r="G67">
        <v>1.5461000199999999</v>
      </c>
      <c r="H67">
        <v>9.9000003020963209E+37</v>
      </c>
      <c r="J67" s="2">
        <f>TREND(Calibration!$A$2:$A$4,Calibration!$B$2:$B$4,C67)</f>
        <v>435.34784638095829</v>
      </c>
      <c r="K67" s="2">
        <f>TREND(Calibration!$A$2:$A$4,Calibration!$C$2:$C$4,E67)</f>
        <v>481.01668666909433</v>
      </c>
      <c r="L67" s="2">
        <f>TREND(Calibration!$A$2:$A$4,Calibration!$D$2:$D$4,G67)</f>
        <v>593.29374534503938</v>
      </c>
    </row>
    <row r="68" spans="1:12" x14ac:dyDescent="0.25">
      <c r="A68">
        <v>330089</v>
      </c>
      <c r="B68">
        <v>14.0909996</v>
      </c>
      <c r="C68">
        <v>0.66530001000000005</v>
      </c>
      <c r="D68">
        <v>239.13499451000001</v>
      </c>
      <c r="E68">
        <v>1.2074999799999999</v>
      </c>
      <c r="F68">
        <v>1258.16699219</v>
      </c>
      <c r="G68">
        <v>1.5402</v>
      </c>
      <c r="H68">
        <v>1148.3110351600001</v>
      </c>
      <c r="J68" s="2">
        <f>TREND(Calibration!$A$2:$A$4,Calibration!$B$2:$B$4,C68)</f>
        <v>441.98809776411184</v>
      </c>
      <c r="K68" s="2">
        <f>TREND(Calibration!$A$2:$A$4,Calibration!$C$2:$C$4,E68)</f>
        <v>474.07552039868511</v>
      </c>
      <c r="L68" s="2">
        <f>TREND(Calibration!$A$2:$A$4,Calibration!$D$2:$D$4,G68)</f>
        <v>590.85230661432138</v>
      </c>
    </row>
    <row r="69" spans="1:12" x14ac:dyDescent="0.25">
      <c r="A69">
        <v>335089</v>
      </c>
      <c r="B69">
        <v>14.010999679999999</v>
      </c>
      <c r="C69">
        <v>0.66100000999999997</v>
      </c>
      <c r="D69">
        <v>9.9000003020963209E+37</v>
      </c>
      <c r="E69">
        <v>1.20809996</v>
      </c>
      <c r="F69">
        <v>651.06201171999999</v>
      </c>
      <c r="G69">
        <v>1.5369999400000001</v>
      </c>
      <c r="H69">
        <v>9.9000003020963209E+37</v>
      </c>
      <c r="J69" s="2">
        <f>TREND(Calibration!$A$2:$A$4,Calibration!$B$2:$B$4,C69)</f>
        <v>439.34429397267104</v>
      </c>
      <c r="K69" s="2">
        <f>TREND(Calibration!$A$2:$A$4,Calibration!$C$2:$C$4,E69)</f>
        <v>474.31624632537074</v>
      </c>
      <c r="L69" s="2">
        <f>TREND(Calibration!$A$2:$A$4,Calibration!$D$2:$D$4,G69)</f>
        <v>589.52811611587879</v>
      </c>
    </row>
    <row r="70" spans="1:12" x14ac:dyDescent="0.25">
      <c r="A70">
        <v>340089</v>
      </c>
      <c r="B70">
        <v>14.03299999</v>
      </c>
      <c r="C70">
        <v>0.66100000999999997</v>
      </c>
      <c r="D70">
        <v>477.71398926000001</v>
      </c>
      <c r="E70">
        <v>1.21560001</v>
      </c>
      <c r="F70">
        <v>1000.48498535</v>
      </c>
      <c r="G70">
        <v>1.5385999699999999</v>
      </c>
      <c r="H70">
        <v>9.9000003020963209E+37</v>
      </c>
      <c r="J70" s="2">
        <f>TREND(Calibration!$A$2:$A$4,Calibration!$B$2:$B$4,C70)</f>
        <v>439.34429397267104</v>
      </c>
      <c r="K70" s="2">
        <f>TREND(Calibration!$A$2:$A$4,Calibration!$C$2:$C$4,E70)</f>
        <v>477.32544077591626</v>
      </c>
      <c r="L70" s="2">
        <f>TREND(Calibration!$A$2:$A$4,Calibration!$D$2:$D$4,G70)</f>
        <v>590.19021136510003</v>
      </c>
    </row>
    <row r="71" spans="1:12" x14ac:dyDescent="0.25">
      <c r="A71">
        <v>345089</v>
      </c>
      <c r="B71">
        <v>14</v>
      </c>
      <c r="C71">
        <v>0.66530001000000005</v>
      </c>
      <c r="D71">
        <v>242.98899840999999</v>
      </c>
      <c r="E71">
        <v>1.2339999699999999</v>
      </c>
      <c r="F71">
        <v>9.9000003020963209E+37</v>
      </c>
      <c r="G71">
        <v>1.5385999699999999</v>
      </c>
      <c r="H71">
        <v>1266.8979492200001</v>
      </c>
      <c r="J71" s="2">
        <f>TREND(Calibration!$A$2:$A$4,Calibration!$B$2:$B$4,C71)</f>
        <v>441.98809776411184</v>
      </c>
      <c r="K71" s="2">
        <f>TREND(Calibration!$A$2:$A$4,Calibration!$C$2:$C$4,E71)</f>
        <v>484.70793256227239</v>
      </c>
      <c r="L71" s="2">
        <f>TREND(Calibration!$A$2:$A$4,Calibration!$D$2:$D$4,G71)</f>
        <v>590.19021136510003</v>
      </c>
    </row>
    <row r="72" spans="1:12" x14ac:dyDescent="0.25">
      <c r="A72">
        <v>350089</v>
      </c>
      <c r="B72">
        <v>13.99400043</v>
      </c>
      <c r="C72">
        <v>0.65990000999999998</v>
      </c>
      <c r="D72">
        <v>611.70599364999998</v>
      </c>
      <c r="E72">
        <v>1.2182999800000001</v>
      </c>
      <c r="F72">
        <v>9.9000003020963209E+37</v>
      </c>
      <c r="G72">
        <v>1.5385999699999999</v>
      </c>
      <c r="H72">
        <v>1218.2709960899999</v>
      </c>
      <c r="J72" s="2">
        <f>TREND(Calibration!$A$2:$A$4,Calibration!$B$2:$B$4,C72)</f>
        <v>438.66797207253501</v>
      </c>
      <c r="K72" s="2">
        <f>TREND(Calibration!$A$2:$A$4,Calibration!$C$2:$C$4,E72)</f>
        <v>478.40873151939661</v>
      </c>
      <c r="L72" s="2">
        <f>TREND(Calibration!$A$2:$A$4,Calibration!$D$2:$D$4,G72)</f>
        <v>590.19021136510003</v>
      </c>
    </row>
    <row r="73" spans="1:12" x14ac:dyDescent="0.25">
      <c r="A73">
        <v>355089</v>
      </c>
      <c r="B73">
        <v>13.99699974</v>
      </c>
      <c r="C73">
        <v>0.66049999000000004</v>
      </c>
      <c r="D73">
        <v>615.92901611000002</v>
      </c>
      <c r="E73">
        <v>1.20650005</v>
      </c>
      <c r="F73">
        <v>9.9000003020963209E+37</v>
      </c>
      <c r="G73">
        <v>1.5385999699999999</v>
      </c>
      <c r="H73">
        <v>720.85900878999996</v>
      </c>
      <c r="J73" s="2">
        <f>TREND(Calibration!$A$2:$A$4,Calibration!$B$2:$B$4,C73)</f>
        <v>439.03686263039287</v>
      </c>
      <c r="K73" s="2">
        <f>TREND(Calibration!$A$2:$A$4,Calibration!$C$2:$C$4,E73)</f>
        <v>473.67432523239506</v>
      </c>
      <c r="L73" s="2">
        <f>TREND(Calibration!$A$2:$A$4,Calibration!$D$2:$D$4,G73)</f>
        <v>590.19021136510003</v>
      </c>
    </row>
    <row r="74" spans="1:12" x14ac:dyDescent="0.25">
      <c r="A74">
        <v>360089</v>
      </c>
      <c r="B74">
        <v>13.980999949999999</v>
      </c>
      <c r="C74">
        <v>0.65829998000000001</v>
      </c>
      <c r="D74">
        <v>9.9000003020963209E+37</v>
      </c>
      <c r="E74">
        <v>1.22000003</v>
      </c>
      <c r="F74">
        <v>9.9000003020963209E+37</v>
      </c>
      <c r="G74">
        <v>1.5440000300000001</v>
      </c>
      <c r="H74">
        <v>9.9000003020963209E+37</v>
      </c>
      <c r="J74" s="2">
        <f>TREND(Calibration!$A$2:$A$4,Calibration!$B$2:$B$4,C74)</f>
        <v>437.68421268173995</v>
      </c>
      <c r="K74" s="2">
        <f>TREND(Calibration!$A$2:$A$4,Calibration!$C$2:$C$4,E74)</f>
        <v>479.09083110881932</v>
      </c>
      <c r="L74" s="2">
        <f>TREND(Calibration!$A$2:$A$4,Calibration!$D$2:$D$4,G74)</f>
        <v>592.42476576189904</v>
      </c>
    </row>
    <row r="75" spans="1:12" x14ac:dyDescent="0.25">
      <c r="A75">
        <v>365090</v>
      </c>
      <c r="B75">
        <v>13.95199966</v>
      </c>
      <c r="C75">
        <v>0.65829998000000001</v>
      </c>
      <c r="D75">
        <v>9.9000003020963209E+37</v>
      </c>
      <c r="E75">
        <v>1.22860003</v>
      </c>
      <c r="F75">
        <v>440.03601073999999</v>
      </c>
      <c r="G75">
        <v>1.5450999700000001</v>
      </c>
      <c r="H75">
        <v>9.9000003020963209E+37</v>
      </c>
      <c r="J75" s="2">
        <f>TREND(Calibration!$A$2:$A$4,Calibration!$B$2:$B$4,C75)</f>
        <v>437.68421268173995</v>
      </c>
      <c r="K75" s="2">
        <f>TREND(Calibration!$A$2:$A$4,Calibration!$C$2:$C$4,E75)</f>
        <v>482.54135107531175</v>
      </c>
      <c r="L75" s="2">
        <f>TREND(Calibration!$A$2:$A$4,Calibration!$D$2:$D$4,G75)</f>
        <v>592.87992288297085</v>
      </c>
    </row>
    <row r="76" spans="1:12" x14ac:dyDescent="0.25">
      <c r="A76">
        <v>370090</v>
      </c>
      <c r="B76">
        <v>14.005000109999999</v>
      </c>
      <c r="C76">
        <v>0.66640001999999998</v>
      </c>
      <c r="D76">
        <v>396.08999634000003</v>
      </c>
      <c r="E76">
        <v>1.2615000000000001</v>
      </c>
      <c r="F76">
        <v>675.44702147999999</v>
      </c>
      <c r="G76">
        <v>1.54130006</v>
      </c>
      <c r="H76">
        <v>1370.4139404299999</v>
      </c>
      <c r="J76" s="2">
        <f>TREND(Calibration!$A$2:$A$4,Calibration!$B$2:$B$4,C76)</f>
        <v>442.66442581262874</v>
      </c>
      <c r="K76" s="2">
        <f>TREND(Calibration!$A$2:$A$4,Calibration!$C$2:$C$4,E76)</f>
        <v>495.74158402670747</v>
      </c>
      <c r="L76" s="2">
        <f>TREND(Calibration!$A$2:$A$4,Calibration!$D$2:$D$4,G76)</f>
        <v>591.30751339160588</v>
      </c>
    </row>
    <row r="77" spans="1:12" x14ac:dyDescent="0.25">
      <c r="A77">
        <v>375089</v>
      </c>
      <c r="B77">
        <v>14.09899998</v>
      </c>
      <c r="C77">
        <v>0.67180002000000005</v>
      </c>
      <c r="D77">
        <v>448.68099976000002</v>
      </c>
      <c r="E77">
        <v>1.2335</v>
      </c>
      <c r="F77">
        <v>634.44702147999999</v>
      </c>
      <c r="G77">
        <v>1.5397000300000001</v>
      </c>
      <c r="H77">
        <v>9.9000003020963209E+37</v>
      </c>
      <c r="J77" s="2">
        <f>TREND(Calibration!$A$2:$A$4,Calibration!$B$2:$B$4,C77)</f>
        <v>445.98455150420557</v>
      </c>
      <c r="K77" s="2">
        <f>TREND(Calibration!$A$2:$A$4,Calibration!$C$2:$C$4,E77)</f>
        <v>484.5073329730111</v>
      </c>
      <c r="L77" s="2">
        <f>TREND(Calibration!$A$2:$A$4,Calibration!$D$2:$D$4,G77)</f>
        <v>590.64541814238453</v>
      </c>
    </row>
    <row r="78" spans="1:12" x14ac:dyDescent="0.25">
      <c r="A78">
        <v>380091</v>
      </c>
      <c r="B78">
        <v>14.227999690000001</v>
      </c>
      <c r="C78">
        <v>0.68320000000000003</v>
      </c>
      <c r="D78">
        <v>111.48300171</v>
      </c>
      <c r="E78">
        <v>1.25020003</v>
      </c>
      <c r="F78">
        <v>9.9000003020963209E+37</v>
      </c>
      <c r="G78">
        <v>1.54340005</v>
      </c>
      <c r="H78">
        <v>1013.27001953</v>
      </c>
      <c r="J78" s="2">
        <f>TREND(Calibration!$A$2:$A$4,Calibration!$B$2:$B$4,C78)</f>
        <v>452.99369344521693</v>
      </c>
      <c r="K78" s="2">
        <f>TREND(Calibration!$A$2:$A$4,Calibration!$C$2:$C$4,E78)</f>
        <v>491.20777331673469</v>
      </c>
      <c r="L78" s="2">
        <f>TREND(Calibration!$A$2:$A$4,Calibration!$D$2:$D$4,G78)</f>
        <v>592.17649297474634</v>
      </c>
    </row>
    <row r="79" spans="1:12" x14ac:dyDescent="0.25">
      <c r="A79">
        <v>385090</v>
      </c>
      <c r="B79">
        <v>14.31200027</v>
      </c>
      <c r="C79">
        <v>0.68480003</v>
      </c>
      <c r="D79">
        <v>866.39300536999997</v>
      </c>
      <c r="E79">
        <v>1.2270000000000001</v>
      </c>
      <c r="F79">
        <v>9.9000003020963209E+37</v>
      </c>
      <c r="G79">
        <v>1.55480003</v>
      </c>
      <c r="H79">
        <v>1254.9069824200001</v>
      </c>
      <c r="J79" s="2">
        <f>TREND(Calibration!$A$2:$A$4,Calibration!$B$2:$B$4,C79)</f>
        <v>453.97745283601205</v>
      </c>
      <c r="K79" s="2">
        <f>TREND(Calibration!$A$2:$A$4,Calibration!$C$2:$C$4,E79)</f>
        <v>481.89938183554591</v>
      </c>
      <c r="L79" s="2">
        <f>TREND(Calibration!$A$2:$A$4,Calibration!$D$2:$D$4,G79)</f>
        <v>596.89382489928403</v>
      </c>
    </row>
    <row r="80" spans="1:12" x14ac:dyDescent="0.25">
      <c r="A80">
        <v>390090</v>
      </c>
      <c r="B80">
        <v>14.369999890000001</v>
      </c>
      <c r="C80">
        <v>0.68320000000000003</v>
      </c>
      <c r="D80">
        <v>1028.4530029299999</v>
      </c>
      <c r="E80">
        <v>1.26909995</v>
      </c>
      <c r="F80">
        <v>9.9000003020963209E+37</v>
      </c>
      <c r="G80">
        <v>1.5607000600000001</v>
      </c>
      <c r="H80">
        <v>9.9000003020963209E+37</v>
      </c>
      <c r="J80" s="2">
        <f>TREND(Calibration!$A$2:$A$4,Calibration!$B$2:$B$4,C80)</f>
        <v>452.99369344521693</v>
      </c>
      <c r="K80" s="2">
        <f>TREND(Calibration!$A$2:$A$4,Calibration!$C$2:$C$4,E80)</f>
        <v>498.79086068011958</v>
      </c>
      <c r="L80" s="2">
        <f>TREND(Calibration!$A$2:$A$4,Calibration!$D$2:$D$4,G80)</f>
        <v>599.33526776801989</v>
      </c>
    </row>
    <row r="81" spans="1:12" x14ac:dyDescent="0.25">
      <c r="A81">
        <v>395091</v>
      </c>
      <c r="B81">
        <v>14.425999640000001</v>
      </c>
      <c r="C81">
        <v>0.67559999000000004</v>
      </c>
      <c r="D81">
        <v>1075.9389648399999</v>
      </c>
      <c r="E81">
        <v>1.2398999900000001</v>
      </c>
      <c r="F81">
        <v>1038.1560058600001</v>
      </c>
      <c r="G81">
        <v>1.55910003</v>
      </c>
      <c r="H81">
        <v>9.9000003020963209E+37</v>
      </c>
      <c r="J81" s="2">
        <f>TREND(Calibration!$A$2:$A$4,Calibration!$B$2:$B$4,C81)</f>
        <v>448.32091780498723</v>
      </c>
      <c r="K81" s="2">
        <f>TREND(Calibration!$A$2:$A$4,Calibration!$C$2:$C$4,E81)</f>
        <v>487.07515777305207</v>
      </c>
      <c r="L81" s="2">
        <f>TREND(Calibration!$A$2:$A$4,Calibration!$D$2:$D$4,G81)</f>
        <v>598.67317251879854</v>
      </c>
    </row>
    <row r="82" spans="1:12" x14ac:dyDescent="0.25">
      <c r="A82">
        <v>400091</v>
      </c>
      <c r="B82">
        <v>14.5170002</v>
      </c>
      <c r="C82">
        <v>0.67180002000000005</v>
      </c>
      <c r="D82">
        <v>700.79302978999999</v>
      </c>
      <c r="E82">
        <v>1.23720002</v>
      </c>
      <c r="F82">
        <v>903.28497314000003</v>
      </c>
      <c r="G82">
        <v>1.5493999700000001</v>
      </c>
      <c r="H82">
        <v>9.9000003020963209E+37</v>
      </c>
      <c r="J82" s="2">
        <f>TREND(Calibration!$A$2:$A$4,Calibration!$B$2:$B$4,C82)</f>
        <v>445.98455150420557</v>
      </c>
      <c r="K82" s="2">
        <f>TREND(Calibration!$A$2:$A$4,Calibration!$C$2:$C$4,E82)</f>
        <v>485.99186702957172</v>
      </c>
      <c r="L82" s="2">
        <f>TREND(Calibration!$A$2:$A$4,Calibration!$D$2:$D$4,G82)</f>
        <v>594.65927050248524</v>
      </c>
    </row>
    <row r="83" spans="1:12" x14ac:dyDescent="0.25">
      <c r="A83">
        <v>405091</v>
      </c>
      <c r="B83">
        <v>14.60700035</v>
      </c>
      <c r="C83">
        <v>0.66750001999999997</v>
      </c>
      <c r="D83">
        <v>647.68298340000001</v>
      </c>
      <c r="E83">
        <v>1.2173000599999999</v>
      </c>
      <c r="F83">
        <v>687.10998534999999</v>
      </c>
      <c r="G83">
        <v>1.5467</v>
      </c>
      <c r="H83">
        <v>9.9000003020963209E+37</v>
      </c>
      <c r="J83" s="2">
        <f>TREND(Calibration!$A$2:$A$4,Calibration!$B$2:$B$4,C83)</f>
        <v>443.34074771276477</v>
      </c>
      <c r="K83" s="2">
        <f>TREND(Calibration!$A$2:$A$4,Calibration!$C$2:$C$4,E83)</f>
        <v>478.00754036533897</v>
      </c>
      <c r="L83" s="2">
        <f>TREND(Calibration!$A$2:$A$4,Calibration!$D$2:$D$4,G83)</f>
        <v>593.54201813219208</v>
      </c>
    </row>
    <row r="84" spans="1:12" x14ac:dyDescent="0.25">
      <c r="A84">
        <v>410103</v>
      </c>
      <c r="B84">
        <v>14.619999890000001</v>
      </c>
      <c r="C84">
        <v>0.66530001000000005</v>
      </c>
      <c r="D84">
        <v>920.59301758000004</v>
      </c>
      <c r="E84">
        <v>1.22969997</v>
      </c>
      <c r="F84">
        <v>521.48699951000003</v>
      </c>
      <c r="G84">
        <v>1.54779994</v>
      </c>
      <c r="H84">
        <v>9.9000003020963209E+37</v>
      </c>
      <c r="J84" s="2">
        <f>TREND(Calibration!$A$2:$A$4,Calibration!$B$2:$B$4,C84)</f>
        <v>441.98809776411184</v>
      </c>
      <c r="K84" s="2">
        <f>TREND(Calibration!$A$2:$A$4,Calibration!$C$2:$C$4,E84)</f>
        <v>482.98267257902614</v>
      </c>
      <c r="L84" s="2">
        <f>TREND(Calibration!$A$2:$A$4,Calibration!$D$2:$D$4,G84)</f>
        <v>593.99717525326389</v>
      </c>
    </row>
    <row r="85" spans="1:12" x14ac:dyDescent="0.25">
      <c r="A85">
        <v>415091</v>
      </c>
      <c r="B85">
        <v>14.61100006</v>
      </c>
      <c r="C85">
        <v>0.66589999</v>
      </c>
      <c r="D85">
        <v>882.13000488</v>
      </c>
      <c r="E85">
        <v>1.27180004</v>
      </c>
      <c r="F85">
        <v>202.91299437999999</v>
      </c>
      <c r="G85">
        <v>1.55050004</v>
      </c>
      <c r="H85">
        <v>9.9000003020963209E+37</v>
      </c>
      <c r="J85" s="2">
        <f>TREND(Calibration!$A$2:$A$4,Calibration!$B$2:$B$4,C85)</f>
        <v>442.35698832196965</v>
      </c>
      <c r="K85" s="2">
        <f>TREND(Calibration!$A$2:$A$4,Calibration!$C$2:$C$4,E85)</f>
        <v>499.87419957039015</v>
      </c>
      <c r="L85" s="2">
        <f>TREND(Calibration!$A$2:$A$4,Calibration!$D$2:$D$4,G85)</f>
        <v>595.11448141778737</v>
      </c>
    </row>
    <row r="86" spans="1:12" x14ac:dyDescent="0.25">
      <c r="A86">
        <v>420090</v>
      </c>
      <c r="B86">
        <v>14.61100006</v>
      </c>
      <c r="C86">
        <v>0.67400002000000003</v>
      </c>
      <c r="D86">
        <v>441.68499756</v>
      </c>
      <c r="E86">
        <v>1.2486000100000001</v>
      </c>
      <c r="F86">
        <v>314.14300537000003</v>
      </c>
      <c r="G86">
        <v>1.5493999700000001</v>
      </c>
      <c r="H86">
        <v>9.9000003020963209E+37</v>
      </c>
      <c r="J86" s="2">
        <f>TREND(Calibration!$A$2:$A$4,Calibration!$B$2:$B$4,C86)</f>
        <v>447.33719530447758</v>
      </c>
      <c r="K86" s="2">
        <f>TREND(Calibration!$A$2:$A$4,Calibration!$C$2:$C$4,E86)</f>
        <v>490.56580808920131</v>
      </c>
      <c r="L86" s="2">
        <f>TREND(Calibration!$A$2:$A$4,Calibration!$D$2:$D$4,G86)</f>
        <v>594.65927050248524</v>
      </c>
    </row>
    <row r="87" spans="1:12" x14ac:dyDescent="0.25">
      <c r="A87">
        <v>425090</v>
      </c>
      <c r="B87">
        <v>14.699000359999999</v>
      </c>
      <c r="C87">
        <v>0.67720002000000001</v>
      </c>
      <c r="D87">
        <v>222.36399840999999</v>
      </c>
      <c r="E87">
        <v>1.2528999999999999</v>
      </c>
      <c r="F87">
        <v>1212.5639648399999</v>
      </c>
      <c r="G87">
        <v>1.5467</v>
      </c>
      <c r="H87">
        <v>1278.3919677700001</v>
      </c>
      <c r="J87" s="2">
        <f>TREND(Calibration!$A$2:$A$4,Calibration!$B$2:$B$4,C87)</f>
        <v>449.30467719578235</v>
      </c>
      <c r="K87" s="2">
        <f>TREND(Calibration!$A$2:$A$4,Calibration!$C$2:$C$4,E87)</f>
        <v>492.29106406021498</v>
      </c>
      <c r="L87" s="2">
        <f>TREND(Calibration!$A$2:$A$4,Calibration!$D$2:$D$4,G87)</f>
        <v>593.54201813219208</v>
      </c>
    </row>
    <row r="88" spans="1:12" x14ac:dyDescent="0.25">
      <c r="A88">
        <v>430091</v>
      </c>
      <c r="B88">
        <v>14.69499969</v>
      </c>
      <c r="C88">
        <v>0.67400002000000003</v>
      </c>
      <c r="D88">
        <v>923.04699706999997</v>
      </c>
      <c r="E88">
        <v>1.23889995</v>
      </c>
      <c r="F88">
        <v>1116.23205566</v>
      </c>
      <c r="G88">
        <v>1.5418000199999999</v>
      </c>
      <c r="H88">
        <v>1343.0410156200001</v>
      </c>
      <c r="J88" s="2">
        <f>TREND(Calibration!$A$2:$A$4,Calibration!$B$2:$B$4,C88)</f>
        <v>447.33719530447758</v>
      </c>
      <c r="K88" s="2">
        <f>TREND(Calibration!$A$2:$A$4,Calibration!$C$2:$C$4,E88)</f>
        <v>486.67391847220421</v>
      </c>
      <c r="L88" s="2">
        <f>TREND(Calibration!$A$2:$A$4,Calibration!$D$2:$D$4,G88)</f>
        <v>591.51439772552499</v>
      </c>
    </row>
    <row r="89" spans="1:12" x14ac:dyDescent="0.25">
      <c r="A89">
        <v>435091</v>
      </c>
      <c r="B89">
        <v>14.71199989</v>
      </c>
      <c r="C89">
        <v>0.67290002000000004</v>
      </c>
      <c r="D89">
        <v>1067.8010253899999</v>
      </c>
      <c r="E89">
        <v>1.2290999899999999</v>
      </c>
      <c r="F89">
        <v>1021.37298584</v>
      </c>
      <c r="G89">
        <v>1.5440000300000001</v>
      </c>
      <c r="H89">
        <v>9.9000003020963209E+37</v>
      </c>
      <c r="J89" s="2">
        <f>TREND(Calibration!$A$2:$A$4,Calibration!$B$2:$B$4,C89)</f>
        <v>446.6608734043416</v>
      </c>
      <c r="K89" s="2">
        <f>TREND(Calibration!$A$2:$A$4,Calibration!$C$2:$C$4,E89)</f>
        <v>482.74194665234052</v>
      </c>
      <c r="L89" s="2">
        <f>TREND(Calibration!$A$2:$A$4,Calibration!$D$2:$D$4,G89)</f>
        <v>592.42476576189904</v>
      </c>
    </row>
    <row r="90" spans="1:12" x14ac:dyDescent="0.25">
      <c r="A90">
        <v>440090</v>
      </c>
      <c r="B90">
        <v>14.71899986</v>
      </c>
      <c r="C90">
        <v>0.66700000000000004</v>
      </c>
      <c r="D90">
        <v>660.16302489999998</v>
      </c>
      <c r="E90">
        <v>1.22860003</v>
      </c>
      <c r="F90">
        <v>9.9000003020963209E+37</v>
      </c>
      <c r="G90">
        <v>1.5456000599999999</v>
      </c>
      <c r="H90">
        <v>867.13897704999999</v>
      </c>
      <c r="J90" s="2">
        <f>TREND(Calibration!$A$2:$A$4,Calibration!$B$2:$B$4,C90)</f>
        <v>443.0333163704866</v>
      </c>
      <c r="K90" s="2">
        <f>TREND(Calibration!$A$2:$A$4,Calibration!$C$2:$C$4,E90)</f>
        <v>482.54135107531175</v>
      </c>
      <c r="L90" s="2">
        <f>TREND(Calibration!$A$2:$A$4,Calibration!$D$2:$D$4,G90)</f>
        <v>593.08686101112028</v>
      </c>
    </row>
    <row r="91" spans="1:12" x14ac:dyDescent="0.25">
      <c r="A91">
        <v>445090</v>
      </c>
      <c r="B91">
        <v>14.76399994</v>
      </c>
      <c r="C91">
        <v>0.67339998000000001</v>
      </c>
      <c r="D91">
        <v>365.57400512999999</v>
      </c>
      <c r="E91">
        <v>1.2517999399999999</v>
      </c>
      <c r="F91">
        <v>9.9000003020963209E+37</v>
      </c>
      <c r="G91">
        <v>1.5440000300000001</v>
      </c>
      <c r="H91">
        <v>9.9000003020963209E+37</v>
      </c>
      <c r="J91" s="2">
        <f>TREND(Calibration!$A$2:$A$4,Calibration!$B$2:$B$4,C91)</f>
        <v>446.96826785633431</v>
      </c>
      <c r="K91" s="2">
        <f>TREND(Calibration!$A$2:$A$4,Calibration!$C$2:$C$4,E91)</f>
        <v>491.84969440971037</v>
      </c>
      <c r="L91" s="2">
        <f>TREND(Calibration!$A$2:$A$4,Calibration!$D$2:$D$4,G91)</f>
        <v>592.42476576189904</v>
      </c>
    </row>
    <row r="92" spans="1:12" x14ac:dyDescent="0.25">
      <c r="A92">
        <v>450090</v>
      </c>
      <c r="B92">
        <v>14.850000380000001</v>
      </c>
      <c r="C92">
        <v>0.67019998999999997</v>
      </c>
      <c r="D92">
        <v>600.89099121000004</v>
      </c>
      <c r="E92">
        <v>1.2745000099999999</v>
      </c>
      <c r="F92">
        <v>9.9000003020963209E+37</v>
      </c>
      <c r="G92">
        <v>1.5418000199999999</v>
      </c>
      <c r="H92">
        <v>978.63897704999999</v>
      </c>
      <c r="J92" s="2">
        <f>TREND(Calibration!$A$2:$A$4,Calibration!$B$2:$B$4,C92)</f>
        <v>445.0007921134104</v>
      </c>
      <c r="K92" s="2">
        <f>TREND(Calibration!$A$2:$A$4,Calibration!$C$2:$C$4,E92)</f>
        <v>500.95749031387038</v>
      </c>
      <c r="L92" s="2">
        <f>TREND(Calibration!$A$2:$A$4,Calibration!$D$2:$D$4,G92)</f>
        <v>591.51439772552499</v>
      </c>
    </row>
    <row r="93" spans="1:12" x14ac:dyDescent="0.25">
      <c r="A93">
        <v>455090</v>
      </c>
      <c r="B93">
        <v>14.85400009</v>
      </c>
      <c r="C93">
        <v>0.66530001000000005</v>
      </c>
      <c r="D93">
        <v>940.78997803000004</v>
      </c>
      <c r="E93">
        <v>1.28149998</v>
      </c>
      <c r="F93">
        <v>9.9000003020963209E+37</v>
      </c>
      <c r="G93">
        <v>1.53639996</v>
      </c>
      <c r="H93">
        <v>9.9000003020963209E+37</v>
      </c>
      <c r="J93" s="2">
        <f>TREND(Calibration!$A$2:$A$4,Calibration!$B$2:$B$4,C93)</f>
        <v>441.98809776411184</v>
      </c>
      <c r="K93" s="2">
        <f>TREND(Calibration!$A$2:$A$4,Calibration!$C$2:$C$4,E93)</f>
        <v>503.76604104059697</v>
      </c>
      <c r="L93" s="2">
        <f>TREND(Calibration!$A$2:$A$4,Calibration!$D$2:$D$4,G93)</f>
        <v>589.2798433287262</v>
      </c>
    </row>
    <row r="94" spans="1:12" x14ac:dyDescent="0.25">
      <c r="A94">
        <v>460090</v>
      </c>
      <c r="B94">
        <v>14.847999570000001</v>
      </c>
      <c r="C94">
        <v>0.66479999000000001</v>
      </c>
      <c r="D94">
        <v>9.9000003020963209E+37</v>
      </c>
      <c r="E94">
        <v>1.28639996</v>
      </c>
      <c r="F94">
        <v>932.62097168000003</v>
      </c>
      <c r="G94">
        <v>1.54069996</v>
      </c>
      <c r="H94">
        <v>9.9000003020963209E+37</v>
      </c>
      <c r="J94" s="2">
        <f>TREND(Calibration!$A$2:$A$4,Calibration!$B$2:$B$4,C94)</f>
        <v>441.68066642183362</v>
      </c>
      <c r="K94" s="2">
        <f>TREND(Calibration!$A$2:$A$4,Calibration!$C$2:$C$4,E94)</f>
        <v>505.73202695052885</v>
      </c>
      <c r="L94" s="2">
        <f>TREND(Calibration!$A$2:$A$4,Calibration!$D$2:$D$4,G94)</f>
        <v>591.0591909482406</v>
      </c>
    </row>
    <row r="95" spans="1:12" x14ac:dyDescent="0.25">
      <c r="A95">
        <v>465091</v>
      </c>
      <c r="B95">
        <v>14.80200005</v>
      </c>
      <c r="C95">
        <v>0.66369997999999997</v>
      </c>
      <c r="D95">
        <v>1280.1300048799999</v>
      </c>
      <c r="E95">
        <v>1.28040004</v>
      </c>
      <c r="F95">
        <v>455.40100097999999</v>
      </c>
      <c r="G95">
        <v>1.5418000199999999</v>
      </c>
      <c r="H95">
        <v>9.9000003020963209E+37</v>
      </c>
      <c r="J95" s="2">
        <f>TREND(Calibration!$A$2:$A$4,Calibration!$B$2:$B$4,C95)</f>
        <v>441.00433837331673</v>
      </c>
      <c r="K95" s="2">
        <f>TREND(Calibration!$A$2:$A$4,Calibration!$C$2:$C$4,E95)</f>
        <v>503.32471953688253</v>
      </c>
      <c r="L95" s="2">
        <f>TREND(Calibration!$A$2:$A$4,Calibration!$D$2:$D$4,G95)</f>
        <v>591.51439772552499</v>
      </c>
    </row>
    <row r="96" spans="1:12" x14ac:dyDescent="0.25">
      <c r="A96">
        <v>470090</v>
      </c>
      <c r="B96">
        <v>14.80200005</v>
      </c>
      <c r="C96">
        <v>0.66100000999999997</v>
      </c>
      <c r="D96">
        <v>584.33898925999995</v>
      </c>
      <c r="E96">
        <v>1.33609998</v>
      </c>
      <c r="F96">
        <v>771.51098633000004</v>
      </c>
      <c r="G96">
        <v>1.54830003</v>
      </c>
      <c r="H96">
        <v>1303.1300048799999</v>
      </c>
      <c r="J96" s="2">
        <f>TREND(Calibration!$A$2:$A$4,Calibration!$B$2:$B$4,C96)</f>
        <v>439.34429397267104</v>
      </c>
      <c r="K96" s="2">
        <f>TREND(Calibration!$A$2:$A$4,Calibration!$C$2:$C$4,E96)</f>
        <v>525.67283059530484</v>
      </c>
      <c r="L96" s="2">
        <f>TREND(Calibration!$A$2:$A$4,Calibration!$D$2:$D$4,G96)</f>
        <v>594.20411338141344</v>
      </c>
    </row>
    <row r="97" spans="1:12" x14ac:dyDescent="0.25">
      <c r="A97">
        <v>475090</v>
      </c>
      <c r="B97">
        <v>14.774000170000001</v>
      </c>
      <c r="C97">
        <v>0.65829998000000001</v>
      </c>
      <c r="D97">
        <v>624.66601562000005</v>
      </c>
      <c r="E97">
        <v>1.2675000400000001</v>
      </c>
      <c r="F97">
        <v>757.07000731999995</v>
      </c>
      <c r="G97">
        <v>1.5493999700000001</v>
      </c>
      <c r="H97">
        <v>9.9000003020963209E+37</v>
      </c>
      <c r="J97" s="2">
        <f>TREND(Calibration!$A$2:$A$4,Calibration!$B$2:$B$4,C97)</f>
        <v>437.68421268173995</v>
      </c>
      <c r="K97" s="2">
        <f>TREND(Calibration!$A$2:$A$4,Calibration!$C$2:$C$4,E97)</f>
        <v>498.1489395871439</v>
      </c>
      <c r="L97" s="2">
        <f>TREND(Calibration!$A$2:$A$4,Calibration!$D$2:$D$4,G97)</f>
        <v>594.65927050248524</v>
      </c>
    </row>
    <row r="98" spans="1:12" x14ac:dyDescent="0.25">
      <c r="A98">
        <v>480091</v>
      </c>
      <c r="B98">
        <v>14.821999549999999</v>
      </c>
      <c r="C98">
        <v>0.66909998999999998</v>
      </c>
      <c r="D98">
        <v>129.32899474999999</v>
      </c>
      <c r="E98">
        <v>1.22860003</v>
      </c>
      <c r="F98">
        <v>9.9000003020963209E+37</v>
      </c>
      <c r="G98">
        <v>1.5493999700000001</v>
      </c>
      <c r="H98">
        <v>1077.9110107399999</v>
      </c>
      <c r="J98" s="2">
        <f>TREND(Calibration!$A$2:$A$4,Calibration!$B$2:$B$4,C98)</f>
        <v>444.32447021327442</v>
      </c>
      <c r="K98" s="2">
        <f>TREND(Calibration!$A$2:$A$4,Calibration!$C$2:$C$4,E98)</f>
        <v>482.54135107531175</v>
      </c>
      <c r="L98" s="2">
        <f>TREND(Calibration!$A$2:$A$4,Calibration!$D$2:$D$4,G98)</f>
        <v>594.65927050248524</v>
      </c>
    </row>
    <row r="99" spans="1:12" x14ac:dyDescent="0.25">
      <c r="A99">
        <v>485090</v>
      </c>
      <c r="B99">
        <v>14.82499981</v>
      </c>
      <c r="C99">
        <v>0.67339998000000001</v>
      </c>
      <c r="D99">
        <v>799.13800048999997</v>
      </c>
      <c r="E99">
        <v>1.2572000000000001</v>
      </c>
      <c r="F99">
        <v>9.9000003020963209E+37</v>
      </c>
      <c r="G99">
        <v>1.54779994</v>
      </c>
      <c r="H99">
        <v>1171.16796875</v>
      </c>
      <c r="J99" s="2">
        <f>TREND(Calibration!$A$2:$A$4,Calibration!$B$2:$B$4,C99)</f>
        <v>446.96826785633431</v>
      </c>
      <c r="K99" s="2">
        <f>TREND(Calibration!$A$2:$A$4,Calibration!$C$2:$C$4,E99)</f>
        <v>494.01632404346128</v>
      </c>
      <c r="L99" s="2">
        <f>TREND(Calibration!$A$2:$A$4,Calibration!$D$2:$D$4,G99)</f>
        <v>593.99717525326389</v>
      </c>
    </row>
    <row r="100" spans="1:12" x14ac:dyDescent="0.25">
      <c r="A100">
        <v>490090</v>
      </c>
      <c r="B100">
        <v>14.885999679999999</v>
      </c>
      <c r="C100">
        <v>0.67779999999999996</v>
      </c>
      <c r="D100">
        <v>848.44897461000005</v>
      </c>
      <c r="E100">
        <v>1.2740000499999999</v>
      </c>
      <c r="F100">
        <v>9.9000003020963209E+37</v>
      </c>
      <c r="G100">
        <v>1.5467</v>
      </c>
      <c r="H100">
        <v>9.9000003020963209E+37</v>
      </c>
      <c r="J100" s="2">
        <f>TREND(Calibration!$A$2:$A$4,Calibration!$B$2:$B$4,C100)</f>
        <v>449.6735677536401</v>
      </c>
      <c r="K100" s="2">
        <f>TREND(Calibration!$A$2:$A$4,Calibration!$C$2:$C$4,E100)</f>
        <v>500.75689473684162</v>
      </c>
      <c r="L100" s="2">
        <f>TREND(Calibration!$A$2:$A$4,Calibration!$D$2:$D$4,G100)</f>
        <v>593.54201813219208</v>
      </c>
    </row>
    <row r="101" spans="1:12" x14ac:dyDescent="0.25">
      <c r="A101">
        <v>495090</v>
      </c>
      <c r="B101">
        <v>14.930999760000001</v>
      </c>
      <c r="C101">
        <v>0.67339998000000001</v>
      </c>
      <c r="D101">
        <v>508.27200317</v>
      </c>
      <c r="E101">
        <v>1.2696000300000001</v>
      </c>
      <c r="F101">
        <v>9.9000003020963209E+37</v>
      </c>
      <c r="G101">
        <v>1.54449999</v>
      </c>
      <c r="H101">
        <v>1187.4420166</v>
      </c>
      <c r="J101" s="2">
        <f>TREND(Calibration!$A$2:$A$4,Calibration!$B$2:$B$4,C101)</f>
        <v>446.96826785633431</v>
      </c>
      <c r="K101" s="2">
        <f>TREND(Calibration!$A$2:$A$4,Calibration!$C$2:$C$4,E101)</f>
        <v>498.99150440393868</v>
      </c>
      <c r="L101" s="2">
        <f>TREND(Calibration!$A$2:$A$4,Calibration!$D$2:$D$4,G101)</f>
        <v>592.63165009581815</v>
      </c>
    </row>
    <row r="102" spans="1:12" x14ac:dyDescent="0.25">
      <c r="A102">
        <v>500090</v>
      </c>
      <c r="B102">
        <v>14.9090004</v>
      </c>
      <c r="C102">
        <v>0.66860001999999996</v>
      </c>
      <c r="D102">
        <v>1034.73205566</v>
      </c>
      <c r="E102">
        <v>1.2517999399999999</v>
      </c>
      <c r="F102">
        <v>1002.74298096</v>
      </c>
      <c r="G102">
        <v>1.5456000599999999</v>
      </c>
      <c r="H102">
        <v>9.9000003020963209E+37</v>
      </c>
      <c r="J102" s="2">
        <f>TREND(Calibration!$A$2:$A$4,Calibration!$B$2:$B$4,C102)</f>
        <v>444.01706961290074</v>
      </c>
      <c r="K102" s="2">
        <f>TREND(Calibration!$A$2:$A$4,Calibration!$C$2:$C$4,E102)</f>
        <v>491.84969440971037</v>
      </c>
      <c r="L102" s="2">
        <f>TREND(Calibration!$A$2:$A$4,Calibration!$D$2:$D$4,G102)</f>
        <v>593.08686101112028</v>
      </c>
    </row>
    <row r="103" spans="1:12" x14ac:dyDescent="0.25">
      <c r="A103">
        <v>505089</v>
      </c>
      <c r="B103">
        <v>14.928000450000001</v>
      </c>
      <c r="C103">
        <v>0.66909998999999998</v>
      </c>
      <c r="D103">
        <v>574.12298583999996</v>
      </c>
      <c r="E103">
        <v>1.2361999800000001</v>
      </c>
      <c r="F103">
        <v>812.08197021000001</v>
      </c>
      <c r="G103">
        <v>1.54449999</v>
      </c>
      <c r="H103">
        <v>1030.3859863299999</v>
      </c>
      <c r="J103" s="2">
        <f>TREND(Calibration!$A$2:$A$4,Calibration!$B$2:$B$4,C103)</f>
        <v>444.32447021327442</v>
      </c>
      <c r="K103" s="2">
        <f>TREND(Calibration!$A$2:$A$4,Calibration!$C$2:$C$4,E103)</f>
        <v>485.59062772872397</v>
      </c>
      <c r="L103" s="2">
        <f>TREND(Calibration!$A$2:$A$4,Calibration!$D$2:$D$4,G103)</f>
        <v>592.63165009581815</v>
      </c>
    </row>
    <row r="104" spans="1:12" x14ac:dyDescent="0.25">
      <c r="A104">
        <v>510088</v>
      </c>
      <c r="B104">
        <v>14.880000109999999</v>
      </c>
      <c r="C104">
        <v>0.6724</v>
      </c>
      <c r="D104">
        <v>637.00299071999996</v>
      </c>
      <c r="E104">
        <v>1.2345000500000001</v>
      </c>
      <c r="F104">
        <v>909.81701659999999</v>
      </c>
      <c r="G104">
        <v>1.5424</v>
      </c>
      <c r="H104">
        <v>1339.1469726600001</v>
      </c>
      <c r="J104" s="2">
        <f>TREND(Calibration!$A$2:$A$4,Calibration!$B$2:$B$4,C104)</f>
        <v>446.35344206206338</v>
      </c>
      <c r="K104" s="2">
        <f>TREND(Calibration!$A$2:$A$4,Calibration!$C$2:$C$4,E104)</f>
        <v>484.90857628609143</v>
      </c>
      <c r="L104" s="2">
        <f>TREND(Calibration!$A$2:$A$4,Calibration!$D$2:$D$4,G104)</f>
        <v>591.76267051267769</v>
      </c>
    </row>
    <row r="105" spans="1:12" x14ac:dyDescent="0.25">
      <c r="A105">
        <v>515089</v>
      </c>
      <c r="B105">
        <v>14.82499981</v>
      </c>
      <c r="C105">
        <v>0.67449999000000005</v>
      </c>
      <c r="D105">
        <v>1051.6159668</v>
      </c>
      <c r="E105">
        <v>1.25129998</v>
      </c>
      <c r="F105">
        <v>1194.92700195</v>
      </c>
      <c r="G105">
        <v>1.5467</v>
      </c>
      <c r="H105">
        <v>1191.2390136700001</v>
      </c>
      <c r="J105" s="2">
        <f>TREND(Calibration!$A$2:$A$4,Calibration!$B$2:$B$4,C105)</f>
        <v>447.6445959048512</v>
      </c>
      <c r="K105" s="2">
        <f>TREND(Calibration!$A$2:$A$4,Calibration!$C$2:$C$4,E105)</f>
        <v>491.6490988326816</v>
      </c>
      <c r="L105" s="2">
        <f>TREND(Calibration!$A$2:$A$4,Calibration!$D$2:$D$4,G105)</f>
        <v>593.54201813219208</v>
      </c>
    </row>
    <row r="106" spans="1:12" x14ac:dyDescent="0.25">
      <c r="A106">
        <v>520088</v>
      </c>
      <c r="B106">
        <v>14.76599979</v>
      </c>
      <c r="C106">
        <v>0.67830002</v>
      </c>
      <c r="D106">
        <v>379.36401367000002</v>
      </c>
      <c r="E106">
        <v>1.2313000000000001</v>
      </c>
      <c r="F106">
        <v>1127.7459716799999</v>
      </c>
      <c r="G106">
        <v>1.54779994</v>
      </c>
      <c r="H106">
        <v>1208.4589843700001</v>
      </c>
      <c r="J106" s="2">
        <f>TREND(Calibration!$A$2:$A$4,Calibration!$B$2:$B$4,C106)</f>
        <v>449.98099909591832</v>
      </c>
      <c r="K106" s="2">
        <f>TREND(Calibration!$A$2:$A$4,Calibration!$C$2:$C$4,E106)</f>
        <v>483.6246418187921</v>
      </c>
      <c r="L106" s="2">
        <f>TREND(Calibration!$A$2:$A$4,Calibration!$D$2:$D$4,G106)</f>
        <v>593.99717525326389</v>
      </c>
    </row>
    <row r="107" spans="1:12" x14ac:dyDescent="0.25">
      <c r="A107">
        <v>525088</v>
      </c>
      <c r="B107">
        <v>14.71500015</v>
      </c>
      <c r="C107">
        <v>0.67559999000000004</v>
      </c>
      <c r="D107">
        <v>1034.75097656</v>
      </c>
      <c r="E107">
        <v>1.21619999</v>
      </c>
      <c r="F107">
        <v>1011.76300049</v>
      </c>
      <c r="G107">
        <v>1.5461000199999999</v>
      </c>
      <c r="H107">
        <v>1048.35998535</v>
      </c>
      <c r="J107" s="2">
        <f>TREND(Calibration!$A$2:$A$4,Calibration!$B$2:$B$4,C107)</f>
        <v>448.32091780498723</v>
      </c>
      <c r="K107" s="2">
        <f>TREND(Calibration!$A$2:$A$4,Calibration!$C$2:$C$4,E107)</f>
        <v>477.56616670260189</v>
      </c>
      <c r="L107" s="2">
        <f>TREND(Calibration!$A$2:$A$4,Calibration!$D$2:$D$4,G107)</f>
        <v>593.29374534503938</v>
      </c>
    </row>
    <row r="108" spans="1:12" x14ac:dyDescent="0.25">
      <c r="A108">
        <v>530089</v>
      </c>
      <c r="B108">
        <v>14.7159996</v>
      </c>
      <c r="C108">
        <v>0.66970003</v>
      </c>
      <c r="D108">
        <v>9.9000003020963209E+37</v>
      </c>
      <c r="E108">
        <v>1.2351000299999999</v>
      </c>
      <c r="F108">
        <v>516.31201171999999</v>
      </c>
      <c r="G108">
        <v>1.5397000300000001</v>
      </c>
      <c r="H108">
        <v>9.9000003020963209E+37</v>
      </c>
      <c r="J108" s="2">
        <f>TREND(Calibration!$A$2:$A$4,Calibration!$B$2:$B$4,C108)</f>
        <v>444.69339766141769</v>
      </c>
      <c r="K108" s="2">
        <f>TREND(Calibration!$A$2:$A$4,Calibration!$C$2:$C$4,E108)</f>
        <v>485.149302212777</v>
      </c>
      <c r="L108" s="2">
        <f>TREND(Calibration!$A$2:$A$4,Calibration!$D$2:$D$4,G108)</f>
        <v>590.64541814238453</v>
      </c>
    </row>
    <row r="109" spans="1:12" x14ac:dyDescent="0.25">
      <c r="A109">
        <v>535089</v>
      </c>
      <c r="B109">
        <v>14.77000046</v>
      </c>
      <c r="C109">
        <v>0.67180002000000005</v>
      </c>
      <c r="D109">
        <v>658.27600098000005</v>
      </c>
      <c r="E109">
        <v>1.2464</v>
      </c>
      <c r="F109">
        <v>1274.6369628899999</v>
      </c>
      <c r="G109">
        <v>1.5418000199999999</v>
      </c>
      <c r="H109">
        <v>1109.5930175799999</v>
      </c>
      <c r="J109" s="2">
        <f>TREND(Calibration!$A$2:$A$4,Calibration!$B$2:$B$4,C109)</f>
        <v>445.98455150420557</v>
      </c>
      <c r="K109" s="2">
        <f>TREND(Calibration!$A$2:$A$4,Calibration!$C$2:$C$4,E109)</f>
        <v>489.68311292274979</v>
      </c>
      <c r="L109" s="2">
        <f>TREND(Calibration!$A$2:$A$4,Calibration!$D$2:$D$4,G109)</f>
        <v>591.51439772552499</v>
      </c>
    </row>
    <row r="110" spans="1:12" x14ac:dyDescent="0.25">
      <c r="A110">
        <v>540088</v>
      </c>
      <c r="B110">
        <v>14.78199959</v>
      </c>
      <c r="C110">
        <v>0.67019998999999997</v>
      </c>
      <c r="D110">
        <v>564.82501220999995</v>
      </c>
      <c r="E110">
        <v>1.28209996</v>
      </c>
      <c r="F110">
        <v>907.71502685999997</v>
      </c>
      <c r="G110">
        <v>1.5450999700000001</v>
      </c>
      <c r="H110">
        <v>9.9000003020963209E+37</v>
      </c>
      <c r="J110" s="2">
        <f>TREND(Calibration!$A$2:$A$4,Calibration!$B$2:$B$4,C110)</f>
        <v>445.0007921134104</v>
      </c>
      <c r="K110" s="2">
        <f>TREND(Calibration!$A$2:$A$4,Calibration!$C$2:$C$4,E110)</f>
        <v>504.0067669672826</v>
      </c>
      <c r="L110" s="2">
        <f>TREND(Calibration!$A$2:$A$4,Calibration!$D$2:$D$4,G110)</f>
        <v>592.87992288297085</v>
      </c>
    </row>
    <row r="111" spans="1:12" x14ac:dyDescent="0.25">
      <c r="A111">
        <v>545089</v>
      </c>
      <c r="B111">
        <v>14.80500031</v>
      </c>
      <c r="C111">
        <v>0.65990000999999998</v>
      </c>
      <c r="D111">
        <v>9.9000003020963209E+37</v>
      </c>
      <c r="E111">
        <v>1.2956000599999999</v>
      </c>
      <c r="F111">
        <v>926.09802246000004</v>
      </c>
      <c r="G111">
        <v>1.54069996</v>
      </c>
      <c r="H111">
        <v>1289.1899414100001</v>
      </c>
      <c r="J111" s="2">
        <f>TREND(Calibration!$A$2:$A$4,Calibration!$B$2:$B$4,C111)</f>
        <v>438.66797207253501</v>
      </c>
      <c r="K111" s="2">
        <f>TREND(Calibration!$A$2:$A$4,Calibration!$C$2:$C$4,E111)</f>
        <v>509.42332099049702</v>
      </c>
      <c r="L111" s="2">
        <f>TREND(Calibration!$A$2:$A$4,Calibration!$D$2:$D$4,G111)</f>
        <v>591.0591909482406</v>
      </c>
    </row>
    <row r="112" spans="1:12" x14ac:dyDescent="0.25">
      <c r="A112">
        <v>550088</v>
      </c>
      <c r="B112">
        <v>14.77000046</v>
      </c>
      <c r="C112">
        <v>0.66149997999999999</v>
      </c>
      <c r="D112">
        <v>788.95300293000003</v>
      </c>
      <c r="E112">
        <v>1.2696000300000001</v>
      </c>
      <c r="F112">
        <v>1066.4260253899999</v>
      </c>
      <c r="G112">
        <v>1.5348000500000001</v>
      </c>
      <c r="H112">
        <v>9.9000003020963209E+37</v>
      </c>
      <c r="J112" s="2">
        <f>TREND(Calibration!$A$2:$A$4,Calibration!$B$2:$B$4,C112)</f>
        <v>439.65169457304467</v>
      </c>
      <c r="K112" s="2">
        <f>TREND(Calibration!$A$2:$A$4,Calibration!$C$2:$C$4,E112)</f>
        <v>498.99150440393868</v>
      </c>
      <c r="L112" s="2">
        <f>TREND(Calibration!$A$2:$A$4,Calibration!$D$2:$D$4,G112)</f>
        <v>588.61779773571755</v>
      </c>
    </row>
    <row r="113" spans="1:12" x14ac:dyDescent="0.25">
      <c r="A113">
        <v>555088</v>
      </c>
      <c r="B113">
        <v>14.675999640000001</v>
      </c>
      <c r="C113">
        <v>0.65829998000000001</v>
      </c>
      <c r="D113">
        <v>1077.2760009799999</v>
      </c>
      <c r="E113">
        <v>1.25989997</v>
      </c>
      <c r="F113">
        <v>9.9000003020963209E+37</v>
      </c>
      <c r="G113">
        <v>1.5293999899999999</v>
      </c>
      <c r="H113">
        <v>9.9000003020963209E+37</v>
      </c>
      <c r="J113" s="2">
        <f>TREND(Calibration!$A$2:$A$4,Calibration!$B$2:$B$4,C113)</f>
        <v>437.68421268173995</v>
      </c>
      <c r="K113" s="2">
        <f>TREND(Calibration!$A$2:$A$4,Calibration!$C$2:$C$4,E113)</f>
        <v>495.09961478694152</v>
      </c>
      <c r="L113" s="2">
        <f>TREND(Calibration!$A$2:$A$4,Calibration!$D$2:$D$4,G113)</f>
        <v>586.38324333891853</v>
      </c>
    </row>
    <row r="114" spans="1:12" x14ac:dyDescent="0.25">
      <c r="A114">
        <v>560089</v>
      </c>
      <c r="B114">
        <v>14.644000050000001</v>
      </c>
      <c r="C114">
        <v>0.65609998000000003</v>
      </c>
      <c r="D114">
        <v>659.52697753999996</v>
      </c>
      <c r="E114">
        <v>1.21619999</v>
      </c>
      <c r="F114">
        <v>9.9000003020963209E+37</v>
      </c>
      <c r="G114">
        <v>1.5379999900000001</v>
      </c>
      <c r="H114">
        <v>909.29302978999999</v>
      </c>
      <c r="J114" s="2">
        <f>TREND(Calibration!$A$2:$A$4,Calibration!$B$2:$B$4,C114)</f>
        <v>436.33156888146794</v>
      </c>
      <c r="K114" s="2">
        <f>TREND(Calibration!$A$2:$A$4,Calibration!$C$2:$C$4,E114)</f>
        <v>477.56616670260189</v>
      </c>
      <c r="L114" s="2">
        <f>TREND(Calibration!$A$2:$A$4,Calibration!$D$2:$D$4,G114)</f>
        <v>589.94193857794755</v>
      </c>
    </row>
    <row r="115" spans="1:12" x14ac:dyDescent="0.25">
      <c r="A115">
        <v>565088</v>
      </c>
      <c r="B115">
        <v>14.553000450000001</v>
      </c>
      <c r="C115">
        <v>0.65399998000000004</v>
      </c>
      <c r="D115">
        <v>920.44897461000005</v>
      </c>
      <c r="E115">
        <v>1.2702000099999999</v>
      </c>
      <c r="F115">
        <v>1359.2239990200001</v>
      </c>
      <c r="G115">
        <v>1.5397000300000001</v>
      </c>
      <c r="H115">
        <v>1272.22497559</v>
      </c>
      <c r="J115" s="2">
        <f>TREND(Calibration!$A$2:$A$4,Calibration!$B$2:$B$4,C115)</f>
        <v>435.0404088902992</v>
      </c>
      <c r="K115" s="2">
        <f>TREND(Calibration!$A$2:$A$4,Calibration!$C$2:$C$4,E115)</f>
        <v>499.23223033062419</v>
      </c>
      <c r="L115" s="2">
        <f>TREND(Calibration!$A$2:$A$4,Calibration!$D$2:$D$4,G115)</f>
        <v>590.64541814238453</v>
      </c>
    </row>
    <row r="116" spans="1:12" x14ac:dyDescent="0.25">
      <c r="A116">
        <v>570089</v>
      </c>
      <c r="B116">
        <v>14.46199989</v>
      </c>
      <c r="C116">
        <v>0.65240001999999997</v>
      </c>
      <c r="D116">
        <v>935.83300781000003</v>
      </c>
      <c r="E116">
        <v>1.2339999699999999</v>
      </c>
      <c r="F116">
        <v>1180.4100341799999</v>
      </c>
      <c r="G116">
        <v>1.53639996</v>
      </c>
      <c r="H116">
        <v>9.9000003020963209E+37</v>
      </c>
      <c r="J116" s="2">
        <f>TREND(Calibration!$A$2:$A$4,Calibration!$B$2:$B$4,C116)</f>
        <v>434.05669253817041</v>
      </c>
      <c r="K116" s="2">
        <f>TREND(Calibration!$A$2:$A$4,Calibration!$C$2:$C$4,E116)</f>
        <v>484.70793256227239</v>
      </c>
      <c r="L116" s="2">
        <f>TREND(Calibration!$A$2:$A$4,Calibration!$D$2:$D$4,G116)</f>
        <v>589.2798433287262</v>
      </c>
    </row>
    <row r="117" spans="1:12" x14ac:dyDescent="0.25">
      <c r="A117">
        <v>575089</v>
      </c>
      <c r="B117">
        <v>14.36699963</v>
      </c>
      <c r="C117">
        <v>0.64910000999999995</v>
      </c>
      <c r="D117">
        <v>678.00402831999997</v>
      </c>
      <c r="E117">
        <v>1.2335</v>
      </c>
      <c r="F117">
        <v>9.9000003020963209E+37</v>
      </c>
      <c r="G117">
        <v>1.54340005</v>
      </c>
      <c r="H117">
        <v>9.9000003020963209E+37</v>
      </c>
      <c r="J117" s="2">
        <f>TREND(Calibration!$A$2:$A$4,Calibration!$B$2:$B$4,C117)</f>
        <v>432.02772068938145</v>
      </c>
      <c r="K117" s="2">
        <f>TREND(Calibration!$A$2:$A$4,Calibration!$C$2:$C$4,E117)</f>
        <v>484.5073329730111</v>
      </c>
      <c r="L117" s="2">
        <f>TREND(Calibration!$A$2:$A$4,Calibration!$D$2:$D$4,G117)</f>
        <v>592.17649297474634</v>
      </c>
    </row>
    <row r="118" spans="1:12" x14ac:dyDescent="0.25">
      <c r="A118">
        <v>580089</v>
      </c>
      <c r="B118">
        <v>14.27000046</v>
      </c>
      <c r="C118">
        <v>0.65509998999999997</v>
      </c>
      <c r="D118">
        <v>398.26300049000002</v>
      </c>
      <c r="E118">
        <v>1.22860003</v>
      </c>
      <c r="F118">
        <v>9.9000003020963209E+37</v>
      </c>
      <c r="G118">
        <v>1.5461000199999999</v>
      </c>
      <c r="H118">
        <v>1347.2609863299999</v>
      </c>
      <c r="J118" s="2">
        <f>TREND(Calibration!$A$2:$A$4,Calibration!$B$2:$B$4,C118)</f>
        <v>435.71673693881604</v>
      </c>
      <c r="K118" s="2">
        <f>TREND(Calibration!$A$2:$A$4,Calibration!$C$2:$C$4,E118)</f>
        <v>482.54135107531175</v>
      </c>
      <c r="L118" s="2">
        <f>TREND(Calibration!$A$2:$A$4,Calibration!$D$2:$D$4,G118)</f>
        <v>593.29374534503938</v>
      </c>
    </row>
    <row r="119" spans="1:12" x14ac:dyDescent="0.25">
      <c r="A119">
        <v>585100</v>
      </c>
      <c r="B119">
        <v>14.23200035</v>
      </c>
      <c r="C119">
        <v>0.64859997999999996</v>
      </c>
      <c r="D119">
        <v>840.90698241999996</v>
      </c>
      <c r="E119">
        <v>1.2361999800000001</v>
      </c>
      <c r="F119">
        <v>9.9000003020963209E+37</v>
      </c>
      <c r="G119">
        <v>1.5450999700000001</v>
      </c>
      <c r="H119">
        <v>1099.6369628899999</v>
      </c>
      <c r="J119" s="2">
        <f>TREND(Calibration!$A$2:$A$4,Calibration!$B$2:$B$4,C119)</f>
        <v>431.72028319872237</v>
      </c>
      <c r="K119" s="2">
        <f>TREND(Calibration!$A$2:$A$4,Calibration!$C$2:$C$4,E119)</f>
        <v>485.59062772872397</v>
      </c>
      <c r="L119" s="2">
        <f>TREND(Calibration!$A$2:$A$4,Calibration!$D$2:$D$4,G119)</f>
        <v>592.87992288297085</v>
      </c>
    </row>
    <row r="120" spans="1:12" x14ac:dyDescent="0.25">
      <c r="A120">
        <v>590090</v>
      </c>
      <c r="B120">
        <v>14.22900009</v>
      </c>
      <c r="C120">
        <v>0.64800000000000002</v>
      </c>
      <c r="D120">
        <v>701.94097899999997</v>
      </c>
      <c r="E120">
        <v>1.2323999400000001</v>
      </c>
      <c r="F120">
        <v>9.9000003020963209E+37</v>
      </c>
      <c r="G120">
        <v>1.5440000300000001</v>
      </c>
      <c r="H120">
        <v>9.9000003020963209E+37</v>
      </c>
      <c r="J120" s="2">
        <f>TREND(Calibration!$A$2:$A$4,Calibration!$B$2:$B$4,C120)</f>
        <v>431.35139264086456</v>
      </c>
      <c r="K120" s="2">
        <f>TREND(Calibration!$A$2:$A$4,Calibration!$C$2:$C$4,E120)</f>
        <v>484.06596332250649</v>
      </c>
      <c r="L120" s="2">
        <f>TREND(Calibration!$A$2:$A$4,Calibration!$D$2:$D$4,G120)</f>
        <v>592.42476576189904</v>
      </c>
    </row>
    <row r="121" spans="1:12" x14ac:dyDescent="0.25">
      <c r="A121">
        <v>595090</v>
      </c>
      <c r="B121">
        <v>14.21500015</v>
      </c>
      <c r="C121">
        <v>0.64969999</v>
      </c>
      <c r="D121">
        <v>937.65399170000001</v>
      </c>
      <c r="E121">
        <v>1.22049999</v>
      </c>
      <c r="F121">
        <v>838.82897949000005</v>
      </c>
      <c r="G121">
        <v>1.5402</v>
      </c>
      <c r="H121">
        <v>9.9000003020963209E+37</v>
      </c>
      <c r="J121" s="2">
        <f>TREND(Calibration!$A$2:$A$4,Calibration!$B$2:$B$4,C121)</f>
        <v>432.39661124723932</v>
      </c>
      <c r="K121" s="2">
        <f>TREND(Calibration!$A$2:$A$4,Calibration!$C$2:$C$4,E121)</f>
        <v>479.29142668584808</v>
      </c>
      <c r="L121" s="2">
        <f>TREND(Calibration!$A$2:$A$4,Calibration!$D$2:$D$4,G121)</f>
        <v>590.85230661432138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14.149999619999999</v>
      </c>
      <c r="C2">
        <v>0.65130001000000004</v>
      </c>
      <c r="D2">
        <v>1059.0600585899999</v>
      </c>
      <c r="E2">
        <v>1.22969997</v>
      </c>
      <c r="F2">
        <v>787.22998046999999</v>
      </c>
      <c r="G2">
        <v>1.5402</v>
      </c>
      <c r="H2">
        <v>9.9000003020963209E+37</v>
      </c>
      <c r="J2" s="2">
        <f>TREND(Calibration!$A$2:$A$4,Calibration!$B$2:$B$4,C2)</f>
        <v>433.38036448965352</v>
      </c>
      <c r="K2" s="2">
        <f>TREND(Calibration!$A$2:$A$4,Calibration!$C$2:$C$4,E2)</f>
        <v>482.98267257902614</v>
      </c>
      <c r="L2" s="2">
        <f>TREND(Calibration!$A$2:$A$4,Calibration!$D$2:$D$4,G2)</f>
        <v>590.85230661432138</v>
      </c>
      <c r="N2" s="2">
        <f>AVERAGE(J2:J265)</f>
        <v>442.8219663659138</v>
      </c>
    </row>
    <row r="3" spans="1:14" x14ac:dyDescent="0.25">
      <c r="A3">
        <v>5077</v>
      </c>
      <c r="B3">
        <v>14.170000079999999</v>
      </c>
      <c r="C3">
        <v>0.65179997999999995</v>
      </c>
      <c r="D3">
        <v>625.01300048999997</v>
      </c>
      <c r="E3">
        <v>1.22430003</v>
      </c>
      <c r="F3">
        <v>9.9000003020963209E+37</v>
      </c>
      <c r="G3">
        <v>1.54449999</v>
      </c>
      <c r="H3">
        <v>956.99200439000003</v>
      </c>
      <c r="J3" s="2">
        <f>TREND(Calibration!$A$2:$A$4,Calibration!$B$2:$B$4,C3)</f>
        <v>433.68776509002709</v>
      </c>
      <c r="K3" s="2">
        <f>TREND(Calibration!$A$2:$A$4,Calibration!$C$2:$C$4,E3)</f>
        <v>480.81609109206556</v>
      </c>
      <c r="L3" s="2">
        <f>TREND(Calibration!$A$2:$A$4,Calibration!$D$2:$D$4,G3)</f>
        <v>592.63165009581815</v>
      </c>
    </row>
    <row r="4" spans="1:14" x14ac:dyDescent="0.25">
      <c r="A4">
        <v>10078</v>
      </c>
      <c r="B4">
        <v>14.166999819999999</v>
      </c>
      <c r="C4">
        <v>0.65399998000000004</v>
      </c>
      <c r="D4">
        <v>1095.5350341799999</v>
      </c>
      <c r="E4">
        <v>1.29390001</v>
      </c>
      <c r="F4">
        <v>1108.5649414100001</v>
      </c>
      <c r="G4">
        <v>1.53530002</v>
      </c>
      <c r="H4">
        <v>9.9000003020963209E+37</v>
      </c>
      <c r="J4" s="2">
        <f>TREND(Calibration!$A$2:$A$4,Calibration!$B$2:$B$4,C4)</f>
        <v>435.0404088902992</v>
      </c>
      <c r="K4" s="2">
        <f>TREND(Calibration!$A$2:$A$4,Calibration!$C$2:$C$4,E4)</f>
        <v>508.74122140107431</v>
      </c>
      <c r="L4" s="2">
        <f>TREND(Calibration!$A$2:$A$4,Calibration!$D$2:$D$4,G4)</f>
        <v>588.82468620765439</v>
      </c>
    </row>
    <row r="5" spans="1:14" x14ac:dyDescent="0.25">
      <c r="A5">
        <v>15079</v>
      </c>
      <c r="B5">
        <v>14.13099957</v>
      </c>
      <c r="C5">
        <v>0.65240001999999997</v>
      </c>
      <c r="D5">
        <v>9.9000003020963209E+37</v>
      </c>
      <c r="E5">
        <v>1.29449999</v>
      </c>
      <c r="F5">
        <v>446.22799683</v>
      </c>
      <c r="G5">
        <v>1.5379999900000001</v>
      </c>
      <c r="H5">
        <v>1367.5460205100001</v>
      </c>
      <c r="J5" s="2">
        <f>TREND(Calibration!$A$2:$A$4,Calibration!$B$2:$B$4,C5)</f>
        <v>434.05669253817041</v>
      </c>
      <c r="K5" s="2">
        <f>TREND(Calibration!$A$2:$A$4,Calibration!$C$2:$C$4,E5)</f>
        <v>508.98194732775994</v>
      </c>
      <c r="L5" s="2">
        <f>TREND(Calibration!$A$2:$A$4,Calibration!$D$2:$D$4,G5)</f>
        <v>589.94193857794755</v>
      </c>
    </row>
    <row r="6" spans="1:14" x14ac:dyDescent="0.25">
      <c r="A6">
        <v>20080</v>
      </c>
      <c r="B6">
        <v>14.14000034</v>
      </c>
      <c r="C6">
        <v>0.65289998000000005</v>
      </c>
      <c r="D6">
        <v>1227.04003906</v>
      </c>
      <c r="E6">
        <v>1.2113000199999999</v>
      </c>
      <c r="F6">
        <v>375.63299561000002</v>
      </c>
      <c r="G6">
        <v>1.5385999699999999</v>
      </c>
      <c r="H6">
        <v>9.9000003020963209E+37</v>
      </c>
      <c r="J6" s="2">
        <f>TREND(Calibration!$A$2:$A$4,Calibration!$B$2:$B$4,C6)</f>
        <v>434.36408699016317</v>
      </c>
      <c r="K6" s="2">
        <f>TREND(Calibration!$A$2:$A$4,Calibration!$C$2:$C$4,E6)</f>
        <v>475.60018480490254</v>
      </c>
      <c r="L6" s="2">
        <f>TREND(Calibration!$A$2:$A$4,Calibration!$D$2:$D$4,G6)</f>
        <v>590.19021136510003</v>
      </c>
    </row>
    <row r="7" spans="1:14" x14ac:dyDescent="0.25">
      <c r="A7">
        <v>25080</v>
      </c>
      <c r="B7">
        <v>14.055999760000001</v>
      </c>
      <c r="C7">
        <v>0.65509998999999997</v>
      </c>
      <c r="D7">
        <v>9.9000003020963209E+37</v>
      </c>
      <c r="E7">
        <v>1.2378</v>
      </c>
      <c r="F7">
        <v>33.127998349999999</v>
      </c>
      <c r="G7">
        <v>1.5397000300000001</v>
      </c>
      <c r="H7">
        <v>9.9000003020963209E+37</v>
      </c>
      <c r="J7" s="2">
        <f>TREND(Calibration!$A$2:$A$4,Calibration!$B$2:$B$4,C7)</f>
        <v>435.71673693881604</v>
      </c>
      <c r="K7" s="2">
        <f>TREND(Calibration!$A$2:$A$4,Calibration!$C$2:$C$4,E7)</f>
        <v>486.23259295625735</v>
      </c>
      <c r="L7" s="2">
        <f>TREND(Calibration!$A$2:$A$4,Calibration!$D$2:$D$4,G7)</f>
        <v>590.64541814238453</v>
      </c>
    </row>
    <row r="8" spans="1:14" x14ac:dyDescent="0.25">
      <c r="A8">
        <v>30082</v>
      </c>
      <c r="B8">
        <v>13.99800014</v>
      </c>
      <c r="C8">
        <v>0.66700000000000004</v>
      </c>
      <c r="D8">
        <v>847.22900390999996</v>
      </c>
      <c r="E8">
        <v>1.2053999900000001</v>
      </c>
      <c r="F8">
        <v>288.03100585999999</v>
      </c>
      <c r="G8">
        <v>1.5402</v>
      </c>
      <c r="H8">
        <v>9.9000003020963209E+37</v>
      </c>
      <c r="J8" s="2">
        <f>TREND(Calibration!$A$2:$A$4,Calibration!$B$2:$B$4,C8)</f>
        <v>443.0333163704866</v>
      </c>
      <c r="K8" s="2">
        <f>TREND(Calibration!$A$2:$A$4,Calibration!$C$2:$C$4,E8)</f>
        <v>473.23295558189045</v>
      </c>
      <c r="L8" s="2">
        <f>TREND(Calibration!$A$2:$A$4,Calibration!$D$2:$D$4,G8)</f>
        <v>590.85230661432138</v>
      </c>
    </row>
    <row r="9" spans="1:14" x14ac:dyDescent="0.25">
      <c r="A9">
        <v>35082</v>
      </c>
      <c r="B9">
        <v>13.93299961</v>
      </c>
      <c r="C9">
        <v>0.66530001000000005</v>
      </c>
      <c r="D9">
        <v>933.44299316000001</v>
      </c>
      <c r="E9">
        <v>1.2031999799999999</v>
      </c>
      <c r="F9">
        <v>434.94000244</v>
      </c>
      <c r="G9">
        <v>1.54449999</v>
      </c>
      <c r="H9">
        <v>1331.83300781</v>
      </c>
      <c r="J9" s="2">
        <f>TREND(Calibration!$A$2:$A$4,Calibration!$B$2:$B$4,C9)</f>
        <v>441.98809776411184</v>
      </c>
      <c r="K9" s="2">
        <f>TREND(Calibration!$A$2:$A$4,Calibration!$C$2:$C$4,E9)</f>
        <v>472.35026041543887</v>
      </c>
      <c r="L9" s="2">
        <f>TREND(Calibration!$A$2:$A$4,Calibration!$D$2:$D$4,G9)</f>
        <v>592.63165009581815</v>
      </c>
    </row>
    <row r="10" spans="1:14" x14ac:dyDescent="0.25">
      <c r="A10">
        <v>40082</v>
      </c>
      <c r="B10">
        <v>13.99100018</v>
      </c>
      <c r="C10">
        <v>0.66750001999999997</v>
      </c>
      <c r="D10">
        <v>566.69598388999998</v>
      </c>
      <c r="E10">
        <v>1.2270000000000001</v>
      </c>
      <c r="F10">
        <v>616.61798095999995</v>
      </c>
      <c r="G10">
        <v>1.5418000199999999</v>
      </c>
      <c r="H10">
        <v>9.9000003020963209E+37</v>
      </c>
      <c r="J10" s="2">
        <f>TREND(Calibration!$A$2:$A$4,Calibration!$B$2:$B$4,C10)</f>
        <v>443.34074771276477</v>
      </c>
      <c r="K10" s="2">
        <f>TREND(Calibration!$A$2:$A$4,Calibration!$C$2:$C$4,E10)</f>
        <v>481.89938183554591</v>
      </c>
      <c r="L10" s="2">
        <f>TREND(Calibration!$A$2:$A$4,Calibration!$D$2:$D$4,G10)</f>
        <v>591.51439772552499</v>
      </c>
    </row>
    <row r="11" spans="1:14" x14ac:dyDescent="0.25">
      <c r="A11">
        <v>45083</v>
      </c>
      <c r="B11">
        <v>14.065999980000001</v>
      </c>
      <c r="C11">
        <v>0.66970003</v>
      </c>
      <c r="D11">
        <v>1283.0290527300001</v>
      </c>
      <c r="E11">
        <v>1.2259000499999999</v>
      </c>
      <c r="F11">
        <v>1012.45501709</v>
      </c>
      <c r="G11">
        <v>1.54130006</v>
      </c>
      <c r="H11">
        <v>1244.83496094</v>
      </c>
      <c r="J11" s="2">
        <f>TREND(Calibration!$A$2:$A$4,Calibration!$B$2:$B$4,C11)</f>
        <v>444.69339766141769</v>
      </c>
      <c r="K11" s="2">
        <f>TREND(Calibration!$A$2:$A$4,Calibration!$C$2:$C$4,E11)</f>
        <v>481.45805631959894</v>
      </c>
      <c r="L11" s="2">
        <f>TREND(Calibration!$A$2:$A$4,Calibration!$D$2:$D$4,G11)</f>
        <v>591.30751339160588</v>
      </c>
    </row>
    <row r="12" spans="1:14" x14ac:dyDescent="0.25">
      <c r="A12">
        <v>50082</v>
      </c>
      <c r="B12">
        <v>14.09200001</v>
      </c>
      <c r="C12">
        <v>0.66970003</v>
      </c>
      <c r="D12">
        <v>651.41101074000005</v>
      </c>
      <c r="E12">
        <v>1.24530005</v>
      </c>
      <c r="F12">
        <v>791.26898193</v>
      </c>
      <c r="G12">
        <v>1.5359</v>
      </c>
      <c r="H12">
        <v>9.9000003020963209E+37</v>
      </c>
      <c r="J12" s="2">
        <f>TREND(Calibration!$A$2:$A$4,Calibration!$B$2:$B$4,C12)</f>
        <v>444.69339766141769</v>
      </c>
      <c r="K12" s="2">
        <f>TREND(Calibration!$A$2:$A$4,Calibration!$C$2:$C$4,E12)</f>
        <v>489.24178740680287</v>
      </c>
      <c r="L12" s="2">
        <f>TREND(Calibration!$A$2:$A$4,Calibration!$D$2:$D$4,G12)</f>
        <v>589.07295899480698</v>
      </c>
    </row>
    <row r="13" spans="1:14" x14ac:dyDescent="0.25">
      <c r="A13">
        <v>55083</v>
      </c>
      <c r="B13">
        <v>14.13099957</v>
      </c>
      <c r="C13">
        <v>0.66589999</v>
      </c>
      <c r="D13">
        <v>955.96099853999999</v>
      </c>
      <c r="E13">
        <v>1.2074999799999999</v>
      </c>
      <c r="F13">
        <v>651.05102538999995</v>
      </c>
      <c r="G13">
        <v>1.5385999699999999</v>
      </c>
      <c r="H13">
        <v>9.9000003020963209E+37</v>
      </c>
      <c r="J13" s="2">
        <f>TREND(Calibration!$A$2:$A$4,Calibration!$B$2:$B$4,C13)</f>
        <v>442.35698832196965</v>
      </c>
      <c r="K13" s="2">
        <f>TREND(Calibration!$A$2:$A$4,Calibration!$C$2:$C$4,E13)</f>
        <v>474.07552039868511</v>
      </c>
      <c r="L13" s="2">
        <f>TREND(Calibration!$A$2:$A$4,Calibration!$D$2:$D$4,G13)</f>
        <v>590.19021136510003</v>
      </c>
    </row>
    <row r="14" spans="1:14" x14ac:dyDescent="0.25">
      <c r="A14">
        <v>60091</v>
      </c>
      <c r="B14">
        <v>14.2670002</v>
      </c>
      <c r="C14">
        <v>0.6724</v>
      </c>
      <c r="D14">
        <v>393.54501342999998</v>
      </c>
      <c r="E14">
        <v>1.19669998</v>
      </c>
      <c r="F14">
        <v>9.9000003020963209E+37</v>
      </c>
      <c r="G14">
        <v>1.5428999699999999</v>
      </c>
      <c r="H14">
        <v>9.9000003020963209E+37</v>
      </c>
      <c r="J14" s="2">
        <f>TREND(Calibration!$A$2:$A$4,Calibration!$B$2:$B$4,C14)</f>
        <v>446.35344206206338</v>
      </c>
      <c r="K14" s="2">
        <f>TREND(Calibration!$A$2:$A$4,Calibration!$C$2:$C$4,E14)</f>
        <v>469.74230927797367</v>
      </c>
      <c r="L14" s="2">
        <f>TREND(Calibration!$A$2:$A$4,Calibration!$D$2:$D$4,G14)</f>
        <v>591.96955898461454</v>
      </c>
    </row>
    <row r="15" spans="1:14" x14ac:dyDescent="0.25">
      <c r="A15">
        <v>65083</v>
      </c>
      <c r="B15">
        <v>14.29599953</v>
      </c>
      <c r="C15">
        <v>0.67129998999999996</v>
      </c>
      <c r="D15">
        <v>732.64697265999996</v>
      </c>
      <c r="E15">
        <v>1.2464</v>
      </c>
      <c r="F15">
        <v>1074.0090332</v>
      </c>
      <c r="G15">
        <v>1.5359</v>
      </c>
      <c r="H15">
        <v>1321.9680175799999</v>
      </c>
      <c r="J15" s="2">
        <f>TREND(Calibration!$A$2:$A$4,Calibration!$B$2:$B$4,C15)</f>
        <v>445.67711401354643</v>
      </c>
      <c r="K15" s="2">
        <f>TREND(Calibration!$A$2:$A$4,Calibration!$C$2:$C$4,E15)</f>
        <v>489.68311292274979</v>
      </c>
      <c r="L15" s="2">
        <f>TREND(Calibration!$A$2:$A$4,Calibration!$D$2:$D$4,G15)</f>
        <v>589.07295899480698</v>
      </c>
    </row>
    <row r="16" spans="1:14" x14ac:dyDescent="0.25">
      <c r="A16">
        <v>70084</v>
      </c>
      <c r="B16">
        <v>14.24199963</v>
      </c>
      <c r="C16">
        <v>0.66420000999999995</v>
      </c>
      <c r="D16">
        <v>9.9000003020963209E+37</v>
      </c>
      <c r="E16">
        <v>1.2345000500000001</v>
      </c>
      <c r="F16">
        <v>740.11602783000001</v>
      </c>
      <c r="G16">
        <v>1.54449999</v>
      </c>
      <c r="H16">
        <v>9.9000003020963209E+37</v>
      </c>
      <c r="J16" s="2">
        <f>TREND(Calibration!$A$2:$A$4,Calibration!$B$2:$B$4,C16)</f>
        <v>441.31177586397581</v>
      </c>
      <c r="K16" s="2">
        <f>TREND(Calibration!$A$2:$A$4,Calibration!$C$2:$C$4,E16)</f>
        <v>484.90857628609143</v>
      </c>
      <c r="L16" s="2">
        <f>TREND(Calibration!$A$2:$A$4,Calibration!$D$2:$D$4,G16)</f>
        <v>592.63165009581815</v>
      </c>
    </row>
    <row r="17" spans="1:12" x14ac:dyDescent="0.25">
      <c r="A17">
        <v>75093</v>
      </c>
      <c r="B17">
        <v>14.413999560000001</v>
      </c>
      <c r="C17">
        <v>0.67290002000000004</v>
      </c>
      <c r="D17">
        <v>379.41198730000002</v>
      </c>
      <c r="E17">
        <v>1.2188999700000001</v>
      </c>
      <c r="F17">
        <v>9.9000003020963209E+37</v>
      </c>
      <c r="G17">
        <v>1.5467</v>
      </c>
      <c r="H17">
        <v>855.46398925999995</v>
      </c>
      <c r="J17" s="2">
        <f>TREND(Calibration!$A$2:$A$4,Calibration!$B$2:$B$4,C17)</f>
        <v>446.6608734043416</v>
      </c>
      <c r="K17" s="2">
        <f>TREND(Calibration!$A$2:$A$4,Calibration!$C$2:$C$4,E17)</f>
        <v>478.64946145831476</v>
      </c>
      <c r="L17" s="2">
        <f>TREND(Calibration!$A$2:$A$4,Calibration!$D$2:$D$4,G17)</f>
        <v>593.54201813219208</v>
      </c>
    </row>
    <row r="18" spans="1:12" x14ac:dyDescent="0.25">
      <c r="A18">
        <v>80084</v>
      </c>
      <c r="B18">
        <v>14.40100002</v>
      </c>
      <c r="C18">
        <v>0.66750001999999997</v>
      </c>
      <c r="D18">
        <v>9.9000003020963209E+37</v>
      </c>
      <c r="E18">
        <v>1.2135000199999999</v>
      </c>
      <c r="F18">
        <v>468.01901244999999</v>
      </c>
      <c r="G18">
        <v>1.54130006</v>
      </c>
      <c r="H18">
        <v>9.9000003020963209E+37</v>
      </c>
      <c r="J18" s="2">
        <f>TREND(Calibration!$A$2:$A$4,Calibration!$B$2:$B$4,C18)</f>
        <v>443.34074771276477</v>
      </c>
      <c r="K18" s="2">
        <f>TREND(Calibration!$A$2:$A$4,Calibration!$C$2:$C$4,E18)</f>
        <v>476.48287595912154</v>
      </c>
      <c r="L18" s="2">
        <f>TREND(Calibration!$A$2:$A$4,Calibration!$D$2:$D$4,G18)</f>
        <v>591.30751339160588</v>
      </c>
    </row>
    <row r="19" spans="1:12" x14ac:dyDescent="0.25">
      <c r="A19">
        <v>85085</v>
      </c>
      <c r="B19">
        <v>14.50800037</v>
      </c>
      <c r="C19">
        <v>0.67070001000000001</v>
      </c>
      <c r="D19">
        <v>286.23300171</v>
      </c>
      <c r="E19">
        <v>1.2339999699999999</v>
      </c>
      <c r="F19">
        <v>9.9000003020963209E+37</v>
      </c>
      <c r="G19">
        <v>1.54130006</v>
      </c>
      <c r="H19">
        <v>1059.8719482399999</v>
      </c>
      <c r="J19" s="2">
        <f>TREND(Calibration!$A$2:$A$4,Calibration!$B$2:$B$4,C19)</f>
        <v>445.30822345568862</v>
      </c>
      <c r="K19" s="2">
        <f>TREND(Calibration!$A$2:$A$4,Calibration!$C$2:$C$4,E19)</f>
        <v>484.70793256227239</v>
      </c>
      <c r="L19" s="2">
        <f>TREND(Calibration!$A$2:$A$4,Calibration!$D$2:$D$4,G19)</f>
        <v>591.30751339160588</v>
      </c>
    </row>
    <row r="20" spans="1:12" x14ac:dyDescent="0.25">
      <c r="A20">
        <v>90084</v>
      </c>
      <c r="B20">
        <v>14.58199978</v>
      </c>
      <c r="C20">
        <v>0.66860001999999996</v>
      </c>
      <c r="D20">
        <v>1129.56604004</v>
      </c>
      <c r="E20">
        <v>1.20379996</v>
      </c>
      <c r="F20">
        <v>1049.9499511700001</v>
      </c>
      <c r="G20">
        <v>1.5379999900000001</v>
      </c>
      <c r="H20">
        <v>9.9000003020963209E+37</v>
      </c>
      <c r="J20" s="2">
        <f>TREND(Calibration!$A$2:$A$4,Calibration!$B$2:$B$4,C20)</f>
        <v>444.01706961290074</v>
      </c>
      <c r="K20" s="2">
        <f>TREND(Calibration!$A$2:$A$4,Calibration!$C$2:$C$4,E20)</f>
        <v>472.59098634212449</v>
      </c>
      <c r="L20" s="2">
        <f>TREND(Calibration!$A$2:$A$4,Calibration!$D$2:$D$4,G20)</f>
        <v>589.94193857794755</v>
      </c>
    </row>
    <row r="21" spans="1:12" x14ac:dyDescent="0.25">
      <c r="A21">
        <v>95084</v>
      </c>
      <c r="B21">
        <v>14.57499981</v>
      </c>
      <c r="C21">
        <v>0.66479999000000001</v>
      </c>
      <c r="D21">
        <v>1084.10705566</v>
      </c>
      <c r="E21">
        <v>1.1913000300000001</v>
      </c>
      <c r="F21">
        <v>669.02502441000001</v>
      </c>
      <c r="G21">
        <v>1.5402</v>
      </c>
      <c r="H21">
        <v>9.9000003020963209E+37</v>
      </c>
      <c r="J21" s="2">
        <f>TREND(Calibration!$A$2:$A$4,Calibration!$B$2:$B$4,C21)</f>
        <v>441.68066642183362</v>
      </c>
      <c r="K21" s="2">
        <f>TREND(Calibration!$A$2:$A$4,Calibration!$C$2:$C$4,E21)</f>
        <v>467.57572377878057</v>
      </c>
      <c r="L21" s="2">
        <f>TREND(Calibration!$A$2:$A$4,Calibration!$D$2:$D$4,G21)</f>
        <v>590.85230661432138</v>
      </c>
    </row>
    <row r="22" spans="1:12" x14ac:dyDescent="0.25">
      <c r="A22">
        <v>100085</v>
      </c>
      <c r="B22">
        <v>14.6079998</v>
      </c>
      <c r="C22">
        <v>0.66640001999999998</v>
      </c>
      <c r="D22">
        <v>266.40899658000001</v>
      </c>
      <c r="E22">
        <v>1.2166999599999999</v>
      </c>
      <c r="F22">
        <v>1344.4689941399999</v>
      </c>
      <c r="G22">
        <v>1.53750002</v>
      </c>
      <c r="H22">
        <v>9.9000003020963209E+37</v>
      </c>
      <c r="J22" s="2">
        <f>TREND(Calibration!$A$2:$A$4,Calibration!$B$2:$B$4,C22)</f>
        <v>442.66442581262874</v>
      </c>
      <c r="K22" s="2">
        <f>TREND(Calibration!$A$2:$A$4,Calibration!$C$2:$C$4,E22)</f>
        <v>477.76676629186318</v>
      </c>
      <c r="L22" s="2">
        <f>TREND(Calibration!$A$2:$A$4,Calibration!$D$2:$D$4,G22)</f>
        <v>589.73505010601059</v>
      </c>
    </row>
    <row r="23" spans="1:12" x14ac:dyDescent="0.25">
      <c r="A23">
        <v>105085</v>
      </c>
      <c r="B23">
        <v>14.614999770000001</v>
      </c>
      <c r="C23">
        <v>0.66909998999999998</v>
      </c>
      <c r="D23">
        <v>923.96099853999999</v>
      </c>
      <c r="E23">
        <v>1.2043000500000001</v>
      </c>
      <c r="F23">
        <v>742.67498779000005</v>
      </c>
      <c r="G23">
        <v>1.5379999900000001</v>
      </c>
      <c r="H23">
        <v>9.9000003020963209E+37</v>
      </c>
      <c r="J23" s="2">
        <f>TREND(Calibration!$A$2:$A$4,Calibration!$B$2:$B$4,C23)</f>
        <v>444.32447021327442</v>
      </c>
      <c r="K23" s="2">
        <f>TREND(Calibration!$A$2:$A$4,Calibration!$C$2:$C$4,E23)</f>
        <v>472.79163407817606</v>
      </c>
      <c r="L23" s="2">
        <f>TREND(Calibration!$A$2:$A$4,Calibration!$D$2:$D$4,G23)</f>
        <v>589.94193857794755</v>
      </c>
    </row>
    <row r="24" spans="1:12" x14ac:dyDescent="0.25">
      <c r="A24">
        <v>110086</v>
      </c>
      <c r="B24">
        <v>14.68599987</v>
      </c>
      <c r="C24">
        <v>0.66860001999999996</v>
      </c>
      <c r="D24">
        <v>530.63800048999997</v>
      </c>
      <c r="E24">
        <v>1.2166999599999999</v>
      </c>
      <c r="F24">
        <v>783.24298095999995</v>
      </c>
      <c r="G24">
        <v>1.5379999900000001</v>
      </c>
      <c r="H24">
        <v>9.9000003020963209E+37</v>
      </c>
      <c r="J24" s="2">
        <f>TREND(Calibration!$A$2:$A$4,Calibration!$B$2:$B$4,C24)</f>
        <v>444.01706961290074</v>
      </c>
      <c r="K24" s="2">
        <f>TREND(Calibration!$A$2:$A$4,Calibration!$C$2:$C$4,E24)</f>
        <v>477.76676629186318</v>
      </c>
      <c r="L24" s="2">
        <f>TREND(Calibration!$A$2:$A$4,Calibration!$D$2:$D$4,G24)</f>
        <v>589.94193857794755</v>
      </c>
    </row>
    <row r="25" spans="1:12" x14ac:dyDescent="0.25">
      <c r="A25">
        <v>115086</v>
      </c>
      <c r="B25">
        <v>14.74400043</v>
      </c>
      <c r="C25">
        <v>0.66700000000000004</v>
      </c>
      <c r="D25">
        <v>172.59199523999999</v>
      </c>
      <c r="E25">
        <v>1.2302000500000001</v>
      </c>
      <c r="F25">
        <v>9.9000003020963209E+37</v>
      </c>
      <c r="G25">
        <v>1.53530002</v>
      </c>
      <c r="H25">
        <v>1161.76403809</v>
      </c>
      <c r="J25" s="2">
        <f>TREND(Calibration!$A$2:$A$4,Calibration!$B$2:$B$4,C25)</f>
        <v>443.0333163704866</v>
      </c>
      <c r="K25" s="2">
        <f>TREND(Calibration!$A$2:$A$4,Calibration!$C$2:$C$4,E25)</f>
        <v>483.18331630284524</v>
      </c>
      <c r="L25" s="2">
        <f>TREND(Calibration!$A$2:$A$4,Calibration!$D$2:$D$4,G25)</f>
        <v>588.82468620765439</v>
      </c>
    </row>
    <row r="26" spans="1:12" x14ac:dyDescent="0.25">
      <c r="A26">
        <v>120086</v>
      </c>
      <c r="B26">
        <v>14.77000046</v>
      </c>
      <c r="C26">
        <v>0.65880000999999999</v>
      </c>
      <c r="D26">
        <v>1091.4250488299999</v>
      </c>
      <c r="E26">
        <v>1.26859999</v>
      </c>
      <c r="F26">
        <v>785.93402100000003</v>
      </c>
      <c r="G26">
        <v>1.53750002</v>
      </c>
      <c r="H26">
        <v>9.9000003020963209E+37</v>
      </c>
      <c r="J26" s="2">
        <f>TREND(Calibration!$A$2:$A$4,Calibration!$B$2:$B$4,C26)</f>
        <v>437.99165017239903</v>
      </c>
      <c r="K26" s="2">
        <f>TREND(Calibration!$A$2:$A$4,Calibration!$C$2:$C$4,E26)</f>
        <v>498.59026510309081</v>
      </c>
      <c r="L26" s="2">
        <f>TREND(Calibration!$A$2:$A$4,Calibration!$D$2:$D$4,G26)</f>
        <v>589.73505010601059</v>
      </c>
    </row>
    <row r="27" spans="1:12" x14ac:dyDescent="0.25">
      <c r="A27">
        <v>125086</v>
      </c>
      <c r="B27">
        <v>14.850999829999999</v>
      </c>
      <c r="C27">
        <v>0.66149997999999999</v>
      </c>
      <c r="D27">
        <v>388.39700317</v>
      </c>
      <c r="E27">
        <v>1.21560001</v>
      </c>
      <c r="F27">
        <v>9.9000003020963209E+37</v>
      </c>
      <c r="G27">
        <v>1.54449999</v>
      </c>
      <c r="H27">
        <v>9.9000003020963209E+37</v>
      </c>
      <c r="J27" s="2">
        <f>TREND(Calibration!$A$2:$A$4,Calibration!$B$2:$B$4,C27)</f>
        <v>439.65169457304467</v>
      </c>
      <c r="K27" s="2">
        <f>TREND(Calibration!$A$2:$A$4,Calibration!$C$2:$C$4,E27)</f>
        <v>477.32544077591626</v>
      </c>
      <c r="L27" s="2">
        <f>TREND(Calibration!$A$2:$A$4,Calibration!$D$2:$D$4,G27)</f>
        <v>592.63165009581815</v>
      </c>
    </row>
    <row r="28" spans="1:12" x14ac:dyDescent="0.25">
      <c r="A28">
        <v>130086</v>
      </c>
      <c r="B28">
        <v>14.88700008</v>
      </c>
      <c r="C28">
        <v>0.65880000999999999</v>
      </c>
      <c r="D28">
        <v>830.24200439000003</v>
      </c>
      <c r="E28">
        <v>1.2259000499999999</v>
      </c>
      <c r="F28">
        <v>1364.875</v>
      </c>
      <c r="G28">
        <v>1.54779994</v>
      </c>
      <c r="H28">
        <v>1126.6040039100001</v>
      </c>
      <c r="J28" s="2">
        <f>TREND(Calibration!$A$2:$A$4,Calibration!$B$2:$B$4,C28)</f>
        <v>437.99165017239903</v>
      </c>
      <c r="K28" s="2">
        <f>TREND(Calibration!$A$2:$A$4,Calibration!$C$2:$C$4,E28)</f>
        <v>481.45805631959894</v>
      </c>
      <c r="L28" s="2">
        <f>TREND(Calibration!$A$2:$A$4,Calibration!$D$2:$D$4,G28)</f>
        <v>593.99717525326389</v>
      </c>
    </row>
    <row r="29" spans="1:12" x14ac:dyDescent="0.25">
      <c r="A29">
        <v>135086</v>
      </c>
      <c r="B29">
        <v>14.90400028</v>
      </c>
      <c r="C29">
        <v>0.66420000999999995</v>
      </c>
      <c r="D29">
        <v>952.24902343999997</v>
      </c>
      <c r="E29">
        <v>1.2567000399999999</v>
      </c>
      <c r="F29">
        <v>1111.27502441</v>
      </c>
      <c r="G29">
        <v>1.55260003</v>
      </c>
      <c r="H29">
        <v>9.9000003020963209E+37</v>
      </c>
      <c r="J29" s="2">
        <f>TREND(Calibration!$A$2:$A$4,Calibration!$B$2:$B$4,C29)</f>
        <v>441.31177586397581</v>
      </c>
      <c r="K29" s="2">
        <f>TREND(Calibration!$A$2:$A$4,Calibration!$C$2:$C$4,E29)</f>
        <v>493.8157284664324</v>
      </c>
      <c r="L29" s="2">
        <f>TREND(Calibration!$A$2:$A$4,Calibration!$D$2:$D$4,G29)</f>
        <v>595.98346100092783</v>
      </c>
    </row>
    <row r="30" spans="1:12" x14ac:dyDescent="0.25">
      <c r="A30">
        <v>140087</v>
      </c>
      <c r="B30">
        <v>14.90400028</v>
      </c>
      <c r="C30">
        <v>0.66530001000000005</v>
      </c>
      <c r="D30">
        <v>874.29101562000005</v>
      </c>
      <c r="E30">
        <v>1.2290999899999999</v>
      </c>
      <c r="F30">
        <v>9.9000003020963209E+37</v>
      </c>
      <c r="G30">
        <v>1.55260003</v>
      </c>
      <c r="H30">
        <v>1185.1879882799999</v>
      </c>
      <c r="J30" s="2">
        <f>TREND(Calibration!$A$2:$A$4,Calibration!$B$2:$B$4,C30)</f>
        <v>441.98809776411184</v>
      </c>
      <c r="K30" s="2">
        <f>TREND(Calibration!$A$2:$A$4,Calibration!$C$2:$C$4,E30)</f>
        <v>482.74194665234052</v>
      </c>
      <c r="L30" s="2">
        <f>TREND(Calibration!$A$2:$A$4,Calibration!$D$2:$D$4,G30)</f>
        <v>595.98346100092783</v>
      </c>
    </row>
    <row r="31" spans="1:12" x14ac:dyDescent="0.25">
      <c r="A31">
        <v>145087</v>
      </c>
      <c r="B31">
        <v>14.897999759999999</v>
      </c>
      <c r="C31">
        <v>0.65939999000000005</v>
      </c>
      <c r="D31">
        <v>1054.31994629</v>
      </c>
      <c r="E31">
        <v>1.2043000500000001</v>
      </c>
      <c r="F31">
        <v>9.9000003020963209E+37</v>
      </c>
      <c r="G31">
        <v>1.54990005</v>
      </c>
      <c r="H31">
        <v>1364.2609863299999</v>
      </c>
      <c r="J31" s="2">
        <f>TREND(Calibration!$A$2:$A$4,Calibration!$B$2:$B$4,C31)</f>
        <v>438.3605407302569</v>
      </c>
      <c r="K31" s="2">
        <f>TREND(Calibration!$A$2:$A$4,Calibration!$C$2:$C$4,E31)</f>
        <v>472.79163407817606</v>
      </c>
      <c r="L31" s="2">
        <f>TREND(Calibration!$A$2:$A$4,Calibration!$D$2:$D$4,G31)</f>
        <v>594.86620449261704</v>
      </c>
    </row>
    <row r="32" spans="1:12" x14ac:dyDescent="0.25">
      <c r="A32">
        <v>150088</v>
      </c>
      <c r="B32">
        <v>14.897000309999999</v>
      </c>
      <c r="C32">
        <v>0.65670002000000005</v>
      </c>
      <c r="D32">
        <v>9.9000003020963209E+37</v>
      </c>
      <c r="E32">
        <v>1.18210006</v>
      </c>
      <c r="F32">
        <v>728.86798095999995</v>
      </c>
      <c r="G32">
        <v>1.54340005</v>
      </c>
      <c r="H32">
        <v>9.9000003020963209E+37</v>
      </c>
      <c r="J32" s="2">
        <f>TREND(Calibration!$A$2:$A$4,Calibration!$B$2:$B$4,C32)</f>
        <v>436.70049632961121</v>
      </c>
      <c r="K32" s="2">
        <f>TREND(Calibration!$A$2:$A$4,Calibration!$C$2:$C$4,E32)</f>
        <v>463.88448189783503</v>
      </c>
      <c r="L32" s="2">
        <f>TREND(Calibration!$A$2:$A$4,Calibration!$D$2:$D$4,G32)</f>
        <v>592.17649297474634</v>
      </c>
    </row>
    <row r="33" spans="1:12" x14ac:dyDescent="0.25">
      <c r="A33">
        <v>155099</v>
      </c>
      <c r="B33">
        <v>14.89299965</v>
      </c>
      <c r="C33">
        <v>0.65399998000000004</v>
      </c>
      <c r="D33">
        <v>689.03002930000002</v>
      </c>
      <c r="E33">
        <v>1.1848000299999999</v>
      </c>
      <c r="F33">
        <v>854.85400390999996</v>
      </c>
      <c r="G33">
        <v>1.5424</v>
      </c>
      <c r="H33">
        <v>1122.4969482399999</v>
      </c>
      <c r="J33" s="2">
        <f>TREND(Calibration!$A$2:$A$4,Calibration!$B$2:$B$4,C33)</f>
        <v>435.0404088902992</v>
      </c>
      <c r="K33" s="2">
        <f>TREND(Calibration!$A$2:$A$4,Calibration!$C$2:$C$4,E33)</f>
        <v>464.96777264131526</v>
      </c>
      <c r="L33" s="2">
        <f>TREND(Calibration!$A$2:$A$4,Calibration!$D$2:$D$4,G33)</f>
        <v>591.76267051267769</v>
      </c>
    </row>
    <row r="34" spans="1:12" x14ac:dyDescent="0.25">
      <c r="A34">
        <v>160087</v>
      </c>
      <c r="B34">
        <v>14.77999973</v>
      </c>
      <c r="C34">
        <v>0.65069997000000002</v>
      </c>
      <c r="D34">
        <v>9.9000003020963209E+37</v>
      </c>
      <c r="E34">
        <v>1.23889995</v>
      </c>
      <c r="F34">
        <v>368.37701415999999</v>
      </c>
      <c r="G34">
        <v>1.54130006</v>
      </c>
      <c r="H34">
        <v>9.9000003020963209E+37</v>
      </c>
      <c r="J34" s="2">
        <f>TREND(Calibration!$A$2:$A$4,Calibration!$B$2:$B$4,C34)</f>
        <v>433.01143704151025</v>
      </c>
      <c r="K34" s="2">
        <f>TREND(Calibration!$A$2:$A$4,Calibration!$C$2:$C$4,E34)</f>
        <v>486.67391847220421</v>
      </c>
      <c r="L34" s="2">
        <f>TREND(Calibration!$A$2:$A$4,Calibration!$D$2:$D$4,G34)</f>
        <v>591.30751339160588</v>
      </c>
    </row>
    <row r="35" spans="1:12" x14ac:dyDescent="0.25">
      <c r="A35">
        <v>165088</v>
      </c>
      <c r="B35">
        <v>14.777000429999999</v>
      </c>
      <c r="C35">
        <v>0.64859997999999996</v>
      </c>
      <c r="D35">
        <v>539.87799071999996</v>
      </c>
      <c r="E35">
        <v>1.23670006</v>
      </c>
      <c r="F35">
        <v>791.15802001999998</v>
      </c>
      <c r="G35">
        <v>1.5397000300000001</v>
      </c>
      <c r="H35">
        <v>1174.6369628899999</v>
      </c>
      <c r="J35" s="2">
        <f>TREND(Calibration!$A$2:$A$4,Calibration!$B$2:$B$4,C35)</f>
        <v>431.72028319872237</v>
      </c>
      <c r="K35" s="2">
        <f>TREND(Calibration!$A$2:$A$4,Calibration!$C$2:$C$4,E35)</f>
        <v>485.79127145254296</v>
      </c>
      <c r="L35" s="2">
        <f>TREND(Calibration!$A$2:$A$4,Calibration!$D$2:$D$4,G35)</f>
        <v>590.64541814238453</v>
      </c>
    </row>
    <row r="36" spans="1:12" x14ac:dyDescent="0.25">
      <c r="A36">
        <v>170088</v>
      </c>
      <c r="B36">
        <v>14.73200035</v>
      </c>
      <c r="C36">
        <v>0.64800000000000002</v>
      </c>
      <c r="D36">
        <v>9.9000003020963209E+37</v>
      </c>
      <c r="E36">
        <v>1.18649995</v>
      </c>
      <c r="F36">
        <v>758.34997558999999</v>
      </c>
      <c r="G36">
        <v>1.5471999599999999</v>
      </c>
      <c r="H36">
        <v>9.9000003020963209E+37</v>
      </c>
      <c r="J36" s="2">
        <f>TREND(Calibration!$A$2:$A$4,Calibration!$B$2:$B$4,C36)</f>
        <v>431.35139264086456</v>
      </c>
      <c r="K36" s="2">
        <f>TREND(Calibration!$A$2:$A$4,Calibration!$C$2:$C$4,E36)</f>
        <v>465.64982007171528</v>
      </c>
      <c r="L36" s="2">
        <f>TREND(Calibration!$A$2:$A$4,Calibration!$D$2:$D$4,G36)</f>
        <v>593.74890246611119</v>
      </c>
    </row>
    <row r="37" spans="1:12" x14ac:dyDescent="0.25">
      <c r="A37">
        <v>175089</v>
      </c>
      <c r="B37">
        <v>14.815999980000001</v>
      </c>
      <c r="C37">
        <v>0.65609998000000003</v>
      </c>
      <c r="D37">
        <v>10.0909996</v>
      </c>
      <c r="E37">
        <v>1.1637999999999999</v>
      </c>
      <c r="F37">
        <v>9.9000003020963209E+37</v>
      </c>
      <c r="G37">
        <v>1.54990005</v>
      </c>
      <c r="H37">
        <v>1016.72698975</v>
      </c>
      <c r="J37" s="2">
        <f>TREND(Calibration!$A$2:$A$4,Calibration!$B$2:$B$4,C37)</f>
        <v>436.33156888146794</v>
      </c>
      <c r="K37" s="2">
        <f>TREND(Calibration!$A$2:$A$4,Calibration!$C$2:$C$4,E37)</f>
        <v>456.54207231434543</v>
      </c>
      <c r="L37" s="2">
        <f>TREND(Calibration!$A$2:$A$4,Calibration!$D$2:$D$4,G37)</f>
        <v>594.86620449261704</v>
      </c>
    </row>
    <row r="38" spans="1:12" x14ac:dyDescent="0.25">
      <c r="A38">
        <v>180089</v>
      </c>
      <c r="B38">
        <v>14.85400009</v>
      </c>
      <c r="C38">
        <v>0.66149997999999999</v>
      </c>
      <c r="D38">
        <v>685.28497314000003</v>
      </c>
      <c r="E38">
        <v>1.18859994</v>
      </c>
      <c r="F38">
        <v>9.9000003020963209E+37</v>
      </c>
      <c r="G38">
        <v>1.5552999999999999</v>
      </c>
      <c r="H38">
        <v>1126.94104004</v>
      </c>
      <c r="J38" s="2">
        <f>TREND(Calibration!$A$2:$A$4,Calibration!$B$2:$B$4,C38)</f>
        <v>439.65169457304467</v>
      </c>
      <c r="K38" s="2">
        <f>TREND(Calibration!$A$2:$A$4,Calibration!$C$2:$C$4,E38)</f>
        <v>466.49238488851</v>
      </c>
      <c r="L38" s="2">
        <f>TREND(Calibration!$A$2:$A$4,Calibration!$D$2:$D$4,G38)</f>
        <v>597.10071337122088</v>
      </c>
    </row>
    <row r="39" spans="1:12" x14ac:dyDescent="0.25">
      <c r="A39">
        <v>185088</v>
      </c>
      <c r="B39">
        <v>14.876000400000001</v>
      </c>
      <c r="C39">
        <v>0.66049999000000004</v>
      </c>
      <c r="D39">
        <v>798.62298583999996</v>
      </c>
      <c r="E39">
        <v>1.18649995</v>
      </c>
      <c r="F39">
        <v>9.9000003020963209E+37</v>
      </c>
      <c r="G39">
        <v>1.54990005</v>
      </c>
      <c r="H39">
        <v>9.9000003020963209E+37</v>
      </c>
      <c r="J39" s="2">
        <f>TREND(Calibration!$A$2:$A$4,Calibration!$B$2:$B$4,C39)</f>
        <v>439.03686263039287</v>
      </c>
      <c r="K39" s="2">
        <f>TREND(Calibration!$A$2:$A$4,Calibration!$C$2:$C$4,E39)</f>
        <v>465.64982007171528</v>
      </c>
      <c r="L39" s="2">
        <f>TREND(Calibration!$A$2:$A$4,Calibration!$D$2:$D$4,G39)</f>
        <v>594.86620449261704</v>
      </c>
    </row>
    <row r="40" spans="1:12" x14ac:dyDescent="0.25">
      <c r="A40">
        <v>190088</v>
      </c>
      <c r="B40">
        <v>14.847999570000001</v>
      </c>
      <c r="C40">
        <v>0.65880000999999999</v>
      </c>
      <c r="D40">
        <v>273.06900023999998</v>
      </c>
      <c r="E40">
        <v>1.17780006</v>
      </c>
      <c r="F40">
        <v>9.9000003020963209E+37</v>
      </c>
      <c r="G40">
        <v>1.55050004</v>
      </c>
      <c r="H40">
        <v>9.9000003020963209E+37</v>
      </c>
      <c r="J40" s="2">
        <f>TREND(Calibration!$A$2:$A$4,Calibration!$B$2:$B$4,C40)</f>
        <v>437.99165017239903</v>
      </c>
      <c r="K40" s="2">
        <f>TREND(Calibration!$A$2:$A$4,Calibration!$C$2:$C$4,E40)</f>
        <v>462.15922191458878</v>
      </c>
      <c r="L40" s="2">
        <f>TREND(Calibration!$A$2:$A$4,Calibration!$D$2:$D$4,G40)</f>
        <v>595.11448141778737</v>
      </c>
    </row>
    <row r="41" spans="1:12" x14ac:dyDescent="0.25">
      <c r="A41">
        <v>195099</v>
      </c>
      <c r="B41">
        <v>14.81299973</v>
      </c>
      <c r="C41">
        <v>0.65509998999999997</v>
      </c>
      <c r="D41">
        <v>1022.09802246</v>
      </c>
      <c r="E41">
        <v>1.17079997</v>
      </c>
      <c r="F41">
        <v>939.93200683999999</v>
      </c>
      <c r="G41">
        <v>1.5461000199999999</v>
      </c>
      <c r="H41">
        <v>9.9000003020963209E+37</v>
      </c>
      <c r="J41" s="2">
        <f>TREND(Calibration!$A$2:$A$4,Calibration!$B$2:$B$4,C41)</f>
        <v>435.71673693881604</v>
      </c>
      <c r="K41" s="2">
        <f>TREND(Calibration!$A$2:$A$4,Calibration!$C$2:$C$4,E41)</f>
        <v>459.35062304107203</v>
      </c>
      <c r="L41" s="2">
        <f>TREND(Calibration!$A$2:$A$4,Calibration!$D$2:$D$4,G41)</f>
        <v>593.29374534503938</v>
      </c>
    </row>
    <row r="42" spans="1:12" x14ac:dyDescent="0.25">
      <c r="A42">
        <v>200089</v>
      </c>
      <c r="B42">
        <v>14.875</v>
      </c>
      <c r="C42">
        <v>0.65609998000000003</v>
      </c>
      <c r="D42">
        <v>177.89799500000001</v>
      </c>
      <c r="E42">
        <v>1.1595</v>
      </c>
      <c r="F42">
        <v>9.9000003020963209E+37</v>
      </c>
      <c r="G42">
        <v>1.5467</v>
      </c>
      <c r="H42">
        <v>910.66601562000005</v>
      </c>
      <c r="J42" s="2">
        <f>TREND(Calibration!$A$2:$A$4,Calibration!$B$2:$B$4,C42)</f>
        <v>436.33156888146794</v>
      </c>
      <c r="K42" s="2">
        <f>TREND(Calibration!$A$2:$A$4,Calibration!$C$2:$C$4,E42)</f>
        <v>454.81681233109924</v>
      </c>
      <c r="L42" s="2">
        <f>TREND(Calibration!$A$2:$A$4,Calibration!$D$2:$D$4,G42)</f>
        <v>593.54201813219208</v>
      </c>
    </row>
    <row r="43" spans="1:12" x14ac:dyDescent="0.25">
      <c r="A43">
        <v>205088</v>
      </c>
      <c r="B43">
        <v>14.86100006</v>
      </c>
      <c r="C43">
        <v>0.65339999999999998</v>
      </c>
      <c r="D43">
        <v>1275.4250488299999</v>
      </c>
      <c r="E43">
        <v>1.19780004</v>
      </c>
      <c r="F43">
        <v>9.9000003020963209E+37</v>
      </c>
      <c r="G43">
        <v>1.54069996</v>
      </c>
      <c r="H43">
        <v>9.9000003020963209E+37</v>
      </c>
      <c r="J43" s="2">
        <f>TREND(Calibration!$A$2:$A$4,Calibration!$B$2:$B$4,C43)</f>
        <v>434.67151833244134</v>
      </c>
      <c r="K43" s="2">
        <f>TREND(Calibration!$A$2:$A$4,Calibration!$C$2:$C$4,E43)</f>
        <v>470.18367892847829</v>
      </c>
      <c r="L43" s="2">
        <f>TREND(Calibration!$A$2:$A$4,Calibration!$D$2:$D$4,G43)</f>
        <v>591.0591909482406</v>
      </c>
    </row>
    <row r="44" spans="1:12" x14ac:dyDescent="0.25">
      <c r="A44">
        <v>210088</v>
      </c>
      <c r="B44">
        <v>14.8579998</v>
      </c>
      <c r="C44">
        <v>0.65609998000000003</v>
      </c>
      <c r="D44">
        <v>927.09600829999999</v>
      </c>
      <c r="E44">
        <v>1.1854000099999999</v>
      </c>
      <c r="F44">
        <v>1073.2729492200001</v>
      </c>
      <c r="G44">
        <v>1.5369999400000001</v>
      </c>
      <c r="H44">
        <v>1320.1040039100001</v>
      </c>
      <c r="J44" s="2">
        <f>TREND(Calibration!$A$2:$A$4,Calibration!$B$2:$B$4,C44)</f>
        <v>436.33156888146794</v>
      </c>
      <c r="K44" s="2">
        <f>TREND(Calibration!$A$2:$A$4,Calibration!$C$2:$C$4,E44)</f>
        <v>465.20849856800089</v>
      </c>
      <c r="L44" s="2">
        <f>TREND(Calibration!$A$2:$A$4,Calibration!$D$2:$D$4,G44)</f>
        <v>589.52811611587879</v>
      </c>
    </row>
    <row r="45" spans="1:12" x14ac:dyDescent="0.25">
      <c r="A45">
        <v>215089</v>
      </c>
      <c r="B45">
        <v>14.79899979</v>
      </c>
      <c r="C45">
        <v>0.65240001999999997</v>
      </c>
      <c r="D45">
        <v>1238.45800781</v>
      </c>
      <c r="E45">
        <v>1.1832</v>
      </c>
      <c r="F45">
        <v>314.125</v>
      </c>
      <c r="G45">
        <v>1.5428999699999999</v>
      </c>
      <c r="H45">
        <v>9.9000003020963209E+37</v>
      </c>
      <c r="J45" s="2">
        <f>TREND(Calibration!$A$2:$A$4,Calibration!$B$2:$B$4,C45)</f>
        <v>434.05669253817041</v>
      </c>
      <c r="K45" s="2">
        <f>TREND(Calibration!$A$2:$A$4,Calibration!$C$2:$C$4,E45)</f>
        <v>464.32580340154942</v>
      </c>
      <c r="L45" s="2">
        <f>TREND(Calibration!$A$2:$A$4,Calibration!$D$2:$D$4,G45)</f>
        <v>591.96955898461454</v>
      </c>
    </row>
    <row r="46" spans="1:12" x14ac:dyDescent="0.25">
      <c r="A46">
        <v>220089</v>
      </c>
      <c r="B46">
        <v>14.84399986</v>
      </c>
      <c r="C46">
        <v>0.64749997999999997</v>
      </c>
      <c r="D46">
        <v>1015.21002197</v>
      </c>
      <c r="E46">
        <v>1.1837999800000001</v>
      </c>
      <c r="F46">
        <v>455.43701171999999</v>
      </c>
      <c r="G46">
        <v>1.54779994</v>
      </c>
      <c r="H46">
        <v>9.9000003020963209E+37</v>
      </c>
      <c r="J46" s="2">
        <f>TREND(Calibration!$A$2:$A$4,Calibration!$B$2:$B$4,C46)</f>
        <v>431.04396129858634</v>
      </c>
      <c r="K46" s="2">
        <f>TREND(Calibration!$A$2:$A$4,Calibration!$C$2:$C$4,E46)</f>
        <v>464.56652932823505</v>
      </c>
      <c r="L46" s="2">
        <f>TREND(Calibration!$A$2:$A$4,Calibration!$D$2:$D$4,G46)</f>
        <v>593.99717525326389</v>
      </c>
    </row>
    <row r="47" spans="1:12" x14ac:dyDescent="0.25">
      <c r="A47">
        <v>225089</v>
      </c>
      <c r="B47">
        <v>14.873999599999999</v>
      </c>
      <c r="C47">
        <v>0.64749997999999997</v>
      </c>
      <c r="D47">
        <v>1064.2840576200001</v>
      </c>
      <c r="E47">
        <v>1.1848000299999999</v>
      </c>
      <c r="F47">
        <v>431.80801392000001</v>
      </c>
      <c r="G47">
        <v>1.54990005</v>
      </c>
      <c r="H47">
        <v>9.9000003020963209E+37</v>
      </c>
      <c r="J47" s="2">
        <f>TREND(Calibration!$A$2:$A$4,Calibration!$B$2:$B$4,C47)</f>
        <v>431.04396129858634</v>
      </c>
      <c r="K47" s="2">
        <f>TREND(Calibration!$A$2:$A$4,Calibration!$C$2:$C$4,E47)</f>
        <v>464.96777264131526</v>
      </c>
      <c r="L47" s="2">
        <f>TREND(Calibration!$A$2:$A$4,Calibration!$D$2:$D$4,G47)</f>
        <v>594.86620449261704</v>
      </c>
    </row>
    <row r="48" spans="1:12" x14ac:dyDescent="0.25">
      <c r="A48">
        <v>230089</v>
      </c>
      <c r="B48">
        <v>14.897000309999999</v>
      </c>
      <c r="C48">
        <v>0.65829998000000001</v>
      </c>
      <c r="D48">
        <v>817.27600098000005</v>
      </c>
      <c r="E48">
        <v>1.2113000199999999</v>
      </c>
      <c r="F48">
        <v>656.12200928000004</v>
      </c>
      <c r="G48">
        <v>1.5542000499999999</v>
      </c>
      <c r="H48">
        <v>1198.80700684</v>
      </c>
      <c r="J48" s="2">
        <f>TREND(Calibration!$A$2:$A$4,Calibration!$B$2:$B$4,C48)</f>
        <v>437.68421268173995</v>
      </c>
      <c r="K48" s="2">
        <f>TREND(Calibration!$A$2:$A$4,Calibration!$C$2:$C$4,E48)</f>
        <v>475.60018480490254</v>
      </c>
      <c r="L48" s="2">
        <f>TREND(Calibration!$A$2:$A$4,Calibration!$D$2:$D$4,G48)</f>
        <v>596.64555211213144</v>
      </c>
    </row>
    <row r="49" spans="1:12" x14ac:dyDescent="0.25">
      <c r="A49">
        <v>235089</v>
      </c>
      <c r="B49">
        <v>14.90600014</v>
      </c>
      <c r="C49">
        <v>0.65450001000000002</v>
      </c>
      <c r="D49">
        <v>9.9000003020963209E+37</v>
      </c>
      <c r="E49">
        <v>1.2355999900000001</v>
      </c>
      <c r="F49">
        <v>410.75201415999999</v>
      </c>
      <c r="G49">
        <v>1.5552999999999999</v>
      </c>
      <c r="H49">
        <v>9.9000003020963209E+37</v>
      </c>
      <c r="J49" s="2">
        <f>TREND(Calibration!$A$2:$A$4,Calibration!$B$2:$B$4,C49)</f>
        <v>435.34784638095829</v>
      </c>
      <c r="K49" s="2">
        <f>TREND(Calibration!$A$2:$A$4,Calibration!$C$2:$C$4,E49)</f>
        <v>485.34989778980582</v>
      </c>
      <c r="L49" s="2">
        <f>TREND(Calibration!$A$2:$A$4,Calibration!$D$2:$D$4,G49)</f>
        <v>597.10071337122088</v>
      </c>
    </row>
    <row r="50" spans="1:12" x14ac:dyDescent="0.25">
      <c r="A50">
        <v>240088</v>
      </c>
      <c r="B50">
        <v>14.949000359999999</v>
      </c>
      <c r="C50">
        <v>0.65509998999999997</v>
      </c>
      <c r="D50">
        <v>934.13800048999997</v>
      </c>
      <c r="E50">
        <v>1.2506999999999999</v>
      </c>
      <c r="F50">
        <v>634.48101807</v>
      </c>
      <c r="G50">
        <v>1.55480003</v>
      </c>
      <c r="H50">
        <v>9.9000003020963209E+37</v>
      </c>
      <c r="J50" s="2">
        <f>TREND(Calibration!$A$2:$A$4,Calibration!$B$2:$B$4,C50)</f>
        <v>435.71673693881604</v>
      </c>
      <c r="K50" s="2">
        <f>TREND(Calibration!$A$2:$A$4,Calibration!$C$2:$C$4,E50)</f>
        <v>491.40837290599598</v>
      </c>
      <c r="L50" s="2">
        <f>TREND(Calibration!$A$2:$A$4,Calibration!$D$2:$D$4,G50)</f>
        <v>596.89382489928403</v>
      </c>
    </row>
    <row r="51" spans="1:12" x14ac:dyDescent="0.25">
      <c r="A51">
        <v>245088</v>
      </c>
      <c r="B51">
        <v>14.93599987</v>
      </c>
      <c r="C51">
        <v>0.65240001999999997</v>
      </c>
      <c r="D51">
        <v>779.64001465000001</v>
      </c>
      <c r="E51">
        <v>1.20650005</v>
      </c>
      <c r="F51">
        <v>493.48001098999998</v>
      </c>
      <c r="G51">
        <v>1.54990005</v>
      </c>
      <c r="H51">
        <v>9.9000003020963209E+37</v>
      </c>
      <c r="J51" s="2">
        <f>TREND(Calibration!$A$2:$A$4,Calibration!$B$2:$B$4,C51)</f>
        <v>434.05669253817041</v>
      </c>
      <c r="K51" s="2">
        <f>TREND(Calibration!$A$2:$A$4,Calibration!$C$2:$C$4,E51)</f>
        <v>473.67432523239506</v>
      </c>
      <c r="L51" s="2">
        <f>TREND(Calibration!$A$2:$A$4,Calibration!$D$2:$D$4,G51)</f>
        <v>594.86620449261704</v>
      </c>
    </row>
    <row r="52" spans="1:12" x14ac:dyDescent="0.25">
      <c r="A52">
        <v>250101</v>
      </c>
      <c r="B52">
        <v>14.958999629999999</v>
      </c>
      <c r="C52">
        <v>0.65780002000000004</v>
      </c>
      <c r="D52">
        <v>517.03399658000001</v>
      </c>
      <c r="E52">
        <v>1.18920004</v>
      </c>
      <c r="F52">
        <v>927.24798583999996</v>
      </c>
      <c r="G52">
        <v>1.54879999</v>
      </c>
      <c r="H52">
        <v>1197.1300048799999</v>
      </c>
      <c r="J52" s="2">
        <f>TREND(Calibration!$A$2:$A$4,Calibration!$B$2:$B$4,C52)</f>
        <v>437.37681822974724</v>
      </c>
      <c r="K52" s="2">
        <f>TREND(Calibration!$A$2:$A$4,Calibration!$C$2:$C$4,E52)</f>
        <v>466.73315896198585</v>
      </c>
      <c r="L52" s="2">
        <f>TREND(Calibration!$A$2:$A$4,Calibration!$D$2:$D$4,G52)</f>
        <v>594.41099771533254</v>
      </c>
    </row>
    <row r="53" spans="1:12" x14ac:dyDescent="0.25">
      <c r="A53">
        <v>255089</v>
      </c>
      <c r="B53">
        <v>14.84500027</v>
      </c>
      <c r="C53">
        <v>0.65289998000000005</v>
      </c>
      <c r="D53">
        <v>813.94396973000005</v>
      </c>
      <c r="E53">
        <v>1.2096999900000001</v>
      </c>
      <c r="F53">
        <v>417.16500853999997</v>
      </c>
      <c r="G53">
        <v>1.5471999599999999</v>
      </c>
      <c r="H53">
        <v>9.9000003020963209E+37</v>
      </c>
      <c r="J53" s="2">
        <f>TREND(Calibration!$A$2:$A$4,Calibration!$B$2:$B$4,C53)</f>
        <v>434.36408699016317</v>
      </c>
      <c r="K53" s="2">
        <f>TREND(Calibration!$A$2:$A$4,Calibration!$C$2:$C$4,E53)</f>
        <v>474.9582155651367</v>
      </c>
      <c r="L53" s="2">
        <f>TREND(Calibration!$A$2:$A$4,Calibration!$D$2:$D$4,G53)</f>
        <v>593.74890246611119</v>
      </c>
    </row>
    <row r="54" spans="1:12" x14ac:dyDescent="0.25">
      <c r="A54">
        <v>260088</v>
      </c>
      <c r="B54">
        <v>14.7670002</v>
      </c>
      <c r="C54">
        <v>0.65130001000000004</v>
      </c>
      <c r="D54">
        <v>971.08697510000002</v>
      </c>
      <c r="E54">
        <v>1.22430003</v>
      </c>
      <c r="F54">
        <v>530.28302001999998</v>
      </c>
      <c r="G54">
        <v>1.54830003</v>
      </c>
      <c r="H54">
        <v>9.9000003020963209E+37</v>
      </c>
      <c r="J54" s="2">
        <f>TREND(Calibration!$A$2:$A$4,Calibration!$B$2:$B$4,C54)</f>
        <v>433.38036448965352</v>
      </c>
      <c r="K54" s="2">
        <f>TREND(Calibration!$A$2:$A$4,Calibration!$C$2:$C$4,E54)</f>
        <v>480.81609109206556</v>
      </c>
      <c r="L54" s="2">
        <f>TREND(Calibration!$A$2:$A$4,Calibration!$D$2:$D$4,G54)</f>
        <v>594.20411338141344</v>
      </c>
    </row>
    <row r="55" spans="1:12" x14ac:dyDescent="0.25">
      <c r="A55">
        <v>265088</v>
      </c>
      <c r="B55">
        <v>14.727999690000001</v>
      </c>
      <c r="C55">
        <v>0.65609998000000003</v>
      </c>
      <c r="D55">
        <v>680.87200928000004</v>
      </c>
      <c r="E55">
        <v>1.2053999900000001</v>
      </c>
      <c r="F55">
        <v>635.78002930000002</v>
      </c>
      <c r="G55">
        <v>1.54879999</v>
      </c>
      <c r="H55">
        <v>9.9000003020963209E+37</v>
      </c>
      <c r="J55" s="2">
        <f>TREND(Calibration!$A$2:$A$4,Calibration!$B$2:$B$4,C55)</f>
        <v>436.33156888146794</v>
      </c>
      <c r="K55" s="2">
        <f>TREND(Calibration!$A$2:$A$4,Calibration!$C$2:$C$4,E55)</f>
        <v>473.23295558189045</v>
      </c>
      <c r="L55" s="2">
        <f>TREND(Calibration!$A$2:$A$4,Calibration!$D$2:$D$4,G55)</f>
        <v>594.41099771533254</v>
      </c>
    </row>
    <row r="56" spans="1:12" x14ac:dyDescent="0.25">
      <c r="A56">
        <v>270089</v>
      </c>
      <c r="B56">
        <v>14.647999759999999</v>
      </c>
      <c r="C56">
        <v>0.65339999999999998</v>
      </c>
      <c r="D56">
        <v>373.02099608999998</v>
      </c>
      <c r="E56">
        <v>1.20159996</v>
      </c>
      <c r="F56">
        <v>1062.1059570299999</v>
      </c>
      <c r="G56">
        <v>1.5467</v>
      </c>
      <c r="H56">
        <v>9.9000003020963209E+37</v>
      </c>
      <c r="J56" s="2">
        <f>TREND(Calibration!$A$2:$A$4,Calibration!$B$2:$B$4,C56)</f>
        <v>434.67151833244134</v>
      </c>
      <c r="K56" s="2">
        <f>TREND(Calibration!$A$2:$A$4,Calibration!$C$2:$C$4,E56)</f>
        <v>471.70829518790549</v>
      </c>
      <c r="L56" s="2">
        <f>TREND(Calibration!$A$2:$A$4,Calibration!$D$2:$D$4,G56)</f>
        <v>593.54201813219208</v>
      </c>
    </row>
    <row r="57" spans="1:12" x14ac:dyDescent="0.25">
      <c r="A57">
        <v>275088</v>
      </c>
      <c r="B57">
        <v>14.618000029999999</v>
      </c>
      <c r="C57">
        <v>0.65130001000000004</v>
      </c>
      <c r="D57">
        <v>680.12402343999997</v>
      </c>
      <c r="E57">
        <v>1.2096999900000001</v>
      </c>
      <c r="F57">
        <v>999.14801024999997</v>
      </c>
      <c r="G57">
        <v>1.55209994</v>
      </c>
      <c r="H57">
        <v>1267.6180419899999</v>
      </c>
      <c r="J57" s="2">
        <f>TREND(Calibration!$A$2:$A$4,Calibration!$B$2:$B$4,C57)</f>
        <v>433.38036448965352</v>
      </c>
      <c r="K57" s="2">
        <f>TREND(Calibration!$A$2:$A$4,Calibration!$C$2:$C$4,E57)</f>
        <v>474.9582155651367</v>
      </c>
      <c r="L57" s="2">
        <f>TREND(Calibration!$A$2:$A$4,Calibration!$D$2:$D$4,G57)</f>
        <v>595.77652287277829</v>
      </c>
    </row>
    <row r="58" spans="1:12" x14ac:dyDescent="0.25">
      <c r="A58">
        <v>280089</v>
      </c>
      <c r="B58">
        <v>14.63399982</v>
      </c>
      <c r="C58">
        <v>0.65020001000000005</v>
      </c>
      <c r="D58">
        <v>641.56201171999999</v>
      </c>
      <c r="E58">
        <v>1.22640002</v>
      </c>
      <c r="F58">
        <v>935.87902831999997</v>
      </c>
      <c r="G58">
        <v>1.54830003</v>
      </c>
      <c r="H58">
        <v>9.9000003020963209E+37</v>
      </c>
      <c r="J58" s="2">
        <f>TREND(Calibration!$A$2:$A$4,Calibration!$B$2:$B$4,C58)</f>
        <v>432.70404258951754</v>
      </c>
      <c r="K58" s="2">
        <f>TREND(Calibration!$A$2:$A$4,Calibration!$C$2:$C$4,E58)</f>
        <v>481.65865590886028</v>
      </c>
      <c r="L58" s="2">
        <f>TREND(Calibration!$A$2:$A$4,Calibration!$D$2:$D$4,G58)</f>
        <v>594.20411338141344</v>
      </c>
    </row>
    <row r="59" spans="1:12" x14ac:dyDescent="0.25">
      <c r="A59">
        <v>285088</v>
      </c>
      <c r="B59">
        <v>14.583000180000001</v>
      </c>
      <c r="C59">
        <v>0.65020001000000005</v>
      </c>
      <c r="D59">
        <v>430.56298828000001</v>
      </c>
      <c r="E59">
        <v>1.21560001</v>
      </c>
      <c r="F59">
        <v>912.71697998000002</v>
      </c>
      <c r="G59">
        <v>1.55209994</v>
      </c>
      <c r="H59">
        <v>9.9000003020963209E+37</v>
      </c>
      <c r="J59" s="2">
        <f>TREND(Calibration!$A$2:$A$4,Calibration!$B$2:$B$4,C59)</f>
        <v>432.70404258951754</v>
      </c>
      <c r="K59" s="2">
        <f>TREND(Calibration!$A$2:$A$4,Calibration!$C$2:$C$4,E59)</f>
        <v>477.32544077591626</v>
      </c>
      <c r="L59" s="2">
        <f>TREND(Calibration!$A$2:$A$4,Calibration!$D$2:$D$4,G59)</f>
        <v>595.77652287277829</v>
      </c>
    </row>
    <row r="60" spans="1:12" x14ac:dyDescent="0.25">
      <c r="A60">
        <v>290089</v>
      </c>
      <c r="B60">
        <v>14.527999879999999</v>
      </c>
      <c r="C60">
        <v>0.65609998000000003</v>
      </c>
      <c r="D60">
        <v>318.76599120999998</v>
      </c>
      <c r="E60">
        <v>1.2323999400000001</v>
      </c>
      <c r="F60">
        <v>1142.1889648399999</v>
      </c>
      <c r="G60">
        <v>1.55589998</v>
      </c>
      <c r="H60">
        <v>9.9000003020963209E+37</v>
      </c>
      <c r="J60" s="2">
        <f>TREND(Calibration!$A$2:$A$4,Calibration!$B$2:$B$4,C60)</f>
        <v>436.33156888146794</v>
      </c>
      <c r="K60" s="2">
        <f>TREND(Calibration!$A$2:$A$4,Calibration!$C$2:$C$4,E60)</f>
        <v>484.06596332250649</v>
      </c>
      <c r="L60" s="2">
        <f>TREND(Calibration!$A$2:$A$4,Calibration!$D$2:$D$4,G60)</f>
        <v>597.34898615837358</v>
      </c>
    </row>
    <row r="61" spans="1:12" x14ac:dyDescent="0.25">
      <c r="A61">
        <v>295088</v>
      </c>
      <c r="B61">
        <v>14.442999840000001</v>
      </c>
      <c r="C61">
        <v>0.65609998000000003</v>
      </c>
      <c r="D61">
        <v>510.67999268</v>
      </c>
      <c r="E61">
        <v>1.22049999</v>
      </c>
      <c r="F61">
        <v>1029.7530517600001</v>
      </c>
      <c r="G61">
        <v>1.55369997</v>
      </c>
      <c r="H61">
        <v>9.9000003020963209E+37</v>
      </c>
      <c r="J61" s="2">
        <f>TREND(Calibration!$A$2:$A$4,Calibration!$B$2:$B$4,C61)</f>
        <v>436.33156888146794</v>
      </c>
      <c r="K61" s="2">
        <f>TREND(Calibration!$A$2:$A$4,Calibration!$C$2:$C$4,E61)</f>
        <v>479.29142668584808</v>
      </c>
      <c r="L61" s="2">
        <f>TREND(Calibration!$A$2:$A$4,Calibration!$D$2:$D$4,G61)</f>
        <v>596.43861812199964</v>
      </c>
    </row>
    <row r="62" spans="1:12" x14ac:dyDescent="0.25">
      <c r="A62">
        <v>300089</v>
      </c>
      <c r="B62">
        <v>14.40699959</v>
      </c>
      <c r="C62">
        <v>0.65939999000000005</v>
      </c>
      <c r="D62">
        <v>336.90798949999999</v>
      </c>
      <c r="E62">
        <v>1.1919000099999999</v>
      </c>
      <c r="F62">
        <v>1220.1729736299999</v>
      </c>
      <c r="G62">
        <v>1.55050004</v>
      </c>
      <c r="H62">
        <v>9.9000003020963209E+37</v>
      </c>
      <c r="J62" s="2">
        <f>TREND(Calibration!$A$2:$A$4,Calibration!$B$2:$B$4,C62)</f>
        <v>438.3605407302569</v>
      </c>
      <c r="K62" s="2">
        <f>TREND(Calibration!$A$2:$A$4,Calibration!$C$2:$C$4,E62)</f>
        <v>467.81644970546608</v>
      </c>
      <c r="L62" s="2">
        <f>TREND(Calibration!$A$2:$A$4,Calibration!$D$2:$D$4,G62)</f>
        <v>595.11448141778737</v>
      </c>
    </row>
    <row r="63" spans="1:12" x14ac:dyDescent="0.25">
      <c r="A63">
        <v>305090</v>
      </c>
      <c r="B63">
        <v>14.32600021</v>
      </c>
      <c r="C63">
        <v>0.65939999000000005</v>
      </c>
      <c r="D63">
        <v>280.94699097</v>
      </c>
      <c r="E63">
        <v>1.2074999799999999</v>
      </c>
      <c r="F63">
        <v>9.9000003020963209E+37</v>
      </c>
      <c r="G63">
        <v>1.54830003</v>
      </c>
      <c r="H63">
        <v>9.9000003020963209E+37</v>
      </c>
      <c r="J63" s="2">
        <f>TREND(Calibration!$A$2:$A$4,Calibration!$B$2:$B$4,C63)</f>
        <v>438.3605407302569</v>
      </c>
      <c r="K63" s="2">
        <f>TREND(Calibration!$A$2:$A$4,Calibration!$C$2:$C$4,E63)</f>
        <v>474.07552039868511</v>
      </c>
      <c r="L63" s="2">
        <f>TREND(Calibration!$A$2:$A$4,Calibration!$D$2:$D$4,G63)</f>
        <v>594.20411338141344</v>
      </c>
    </row>
    <row r="64" spans="1:12" x14ac:dyDescent="0.25">
      <c r="A64">
        <v>310088</v>
      </c>
      <c r="B64">
        <v>14.213000299999999</v>
      </c>
      <c r="C64">
        <v>0.65450001000000002</v>
      </c>
      <c r="D64">
        <v>708.43103026999995</v>
      </c>
      <c r="E64">
        <v>1.2021000399999999</v>
      </c>
      <c r="F64">
        <v>1007.41900635</v>
      </c>
      <c r="G64">
        <v>1.5471999599999999</v>
      </c>
      <c r="H64">
        <v>9.9000003020963209E+37</v>
      </c>
      <c r="J64" s="2">
        <f>TREND(Calibration!$A$2:$A$4,Calibration!$B$2:$B$4,C64)</f>
        <v>435.34784638095829</v>
      </c>
      <c r="K64" s="2">
        <f>TREND(Calibration!$A$2:$A$4,Calibration!$C$2:$C$4,E64)</f>
        <v>471.90893891172448</v>
      </c>
      <c r="L64" s="2">
        <f>TREND(Calibration!$A$2:$A$4,Calibration!$D$2:$D$4,G64)</f>
        <v>593.74890246611119</v>
      </c>
    </row>
    <row r="65" spans="1:12" x14ac:dyDescent="0.25">
      <c r="A65">
        <v>315088</v>
      </c>
      <c r="B65">
        <v>14.166999819999999</v>
      </c>
      <c r="C65">
        <v>0.64969999</v>
      </c>
      <c r="D65">
        <v>443.36199950999998</v>
      </c>
      <c r="E65">
        <v>1.18649995</v>
      </c>
      <c r="F65">
        <v>1133.51403809</v>
      </c>
      <c r="G65">
        <v>1.5359</v>
      </c>
      <c r="H65">
        <v>9.9000003020963209E+37</v>
      </c>
      <c r="J65" s="2">
        <f>TREND(Calibration!$A$2:$A$4,Calibration!$B$2:$B$4,C65)</f>
        <v>432.39661124723932</v>
      </c>
      <c r="K65" s="2">
        <f>TREND(Calibration!$A$2:$A$4,Calibration!$C$2:$C$4,E65)</f>
        <v>465.64982007171528</v>
      </c>
      <c r="L65" s="2">
        <f>TREND(Calibration!$A$2:$A$4,Calibration!$D$2:$D$4,G65)</f>
        <v>589.07295899480698</v>
      </c>
    </row>
    <row r="66" spans="1:12" x14ac:dyDescent="0.25">
      <c r="A66">
        <v>320090</v>
      </c>
      <c r="B66">
        <v>14.10499954</v>
      </c>
      <c r="C66">
        <v>0.64969999</v>
      </c>
      <c r="D66">
        <v>15.149000170000001</v>
      </c>
      <c r="E66">
        <v>1.17780006</v>
      </c>
      <c r="F66">
        <v>9.9000003020963209E+37</v>
      </c>
      <c r="G66">
        <v>1.5336999899999999</v>
      </c>
      <c r="H66">
        <v>991.43402100000003</v>
      </c>
      <c r="J66" s="2">
        <f>TREND(Calibration!$A$2:$A$4,Calibration!$B$2:$B$4,C66)</f>
        <v>432.39661124723932</v>
      </c>
      <c r="K66" s="2">
        <f>TREND(Calibration!$A$2:$A$4,Calibration!$C$2:$C$4,E66)</f>
        <v>462.15922191458878</v>
      </c>
      <c r="L66" s="2">
        <f>TREND(Calibration!$A$2:$A$4,Calibration!$D$2:$D$4,G66)</f>
        <v>588.16259095843304</v>
      </c>
    </row>
    <row r="67" spans="1:12" x14ac:dyDescent="0.25">
      <c r="A67">
        <v>325089</v>
      </c>
      <c r="B67">
        <v>14.02999973</v>
      </c>
      <c r="C67">
        <v>0.64800000000000002</v>
      </c>
      <c r="D67">
        <v>1322.8919677700001</v>
      </c>
      <c r="E67">
        <v>1.20379996</v>
      </c>
      <c r="F67">
        <v>674.20397949000005</v>
      </c>
      <c r="G67">
        <v>1.53429997</v>
      </c>
      <c r="H67">
        <v>9.9000003020963209E+37</v>
      </c>
      <c r="J67" s="2">
        <f>TREND(Calibration!$A$2:$A$4,Calibration!$B$2:$B$4,C67)</f>
        <v>431.35139264086456</v>
      </c>
      <c r="K67" s="2">
        <f>TREND(Calibration!$A$2:$A$4,Calibration!$C$2:$C$4,E67)</f>
        <v>472.59098634212449</v>
      </c>
      <c r="L67" s="2">
        <f>TREND(Calibration!$A$2:$A$4,Calibration!$D$2:$D$4,G67)</f>
        <v>588.41086374558563</v>
      </c>
    </row>
    <row r="68" spans="1:12" x14ac:dyDescent="0.25">
      <c r="A68">
        <v>330089</v>
      </c>
      <c r="B68">
        <v>14.00800037</v>
      </c>
      <c r="C68">
        <v>0.65450001000000002</v>
      </c>
      <c r="D68">
        <v>107.9980011</v>
      </c>
      <c r="E68">
        <v>1.18700004</v>
      </c>
      <c r="F68">
        <v>9.9000003020963209E+37</v>
      </c>
      <c r="G68">
        <v>1.53639996</v>
      </c>
      <c r="H68">
        <v>1015.08001709</v>
      </c>
      <c r="J68" s="2">
        <f>TREND(Calibration!$A$2:$A$4,Calibration!$B$2:$B$4,C68)</f>
        <v>435.34784638095829</v>
      </c>
      <c r="K68" s="2">
        <f>TREND(Calibration!$A$2:$A$4,Calibration!$C$2:$C$4,E68)</f>
        <v>465.85046780776685</v>
      </c>
      <c r="L68" s="2">
        <f>TREND(Calibration!$A$2:$A$4,Calibration!$D$2:$D$4,G68)</f>
        <v>589.2798433287262</v>
      </c>
    </row>
    <row r="69" spans="1:12" x14ac:dyDescent="0.25">
      <c r="A69">
        <v>335090</v>
      </c>
      <c r="B69">
        <v>13.92099953</v>
      </c>
      <c r="C69">
        <v>0.64480000999999998</v>
      </c>
      <c r="D69">
        <v>1017.02502441</v>
      </c>
      <c r="E69">
        <v>1.20379996</v>
      </c>
      <c r="F69">
        <v>919.51702881000006</v>
      </c>
      <c r="G69">
        <v>1.54449999</v>
      </c>
      <c r="H69">
        <v>9.9000003020963209E+37</v>
      </c>
      <c r="J69" s="2">
        <f>TREND(Calibration!$A$2:$A$4,Calibration!$B$2:$B$4,C69)</f>
        <v>429.38391689794071</v>
      </c>
      <c r="K69" s="2">
        <f>TREND(Calibration!$A$2:$A$4,Calibration!$C$2:$C$4,E69)</f>
        <v>472.59098634212449</v>
      </c>
      <c r="L69" s="2">
        <f>TREND(Calibration!$A$2:$A$4,Calibration!$D$2:$D$4,G69)</f>
        <v>592.63165009581815</v>
      </c>
    </row>
    <row r="70" spans="1:12" x14ac:dyDescent="0.25">
      <c r="A70">
        <v>340089</v>
      </c>
      <c r="B70">
        <v>13.946999549999999</v>
      </c>
      <c r="C70">
        <v>0.64529996999999995</v>
      </c>
      <c r="D70">
        <v>11.916999819999999</v>
      </c>
      <c r="E70">
        <v>1.2188999700000001</v>
      </c>
      <c r="F70">
        <v>866.92700194999998</v>
      </c>
      <c r="G70">
        <v>1.5428999699999999</v>
      </c>
      <c r="H70">
        <v>9.9000003020963209E+37</v>
      </c>
      <c r="J70" s="2">
        <f>TREND(Calibration!$A$2:$A$4,Calibration!$B$2:$B$4,C70)</f>
        <v>429.69131134993341</v>
      </c>
      <c r="K70" s="2">
        <f>TREND(Calibration!$A$2:$A$4,Calibration!$C$2:$C$4,E70)</f>
        <v>478.64946145831476</v>
      </c>
      <c r="L70" s="2">
        <f>TREND(Calibration!$A$2:$A$4,Calibration!$D$2:$D$4,G70)</f>
        <v>591.96955898461454</v>
      </c>
    </row>
    <row r="71" spans="1:12" x14ac:dyDescent="0.25">
      <c r="A71">
        <v>345090</v>
      </c>
      <c r="B71">
        <v>13.99199963</v>
      </c>
      <c r="C71">
        <v>0.64480000999999998</v>
      </c>
      <c r="D71">
        <v>270.47299193999999</v>
      </c>
      <c r="E71">
        <v>1.21560001</v>
      </c>
      <c r="F71">
        <v>1344.58496094</v>
      </c>
      <c r="G71">
        <v>1.5418000199999999</v>
      </c>
      <c r="H71">
        <v>9.9000003020963209E+37</v>
      </c>
      <c r="J71" s="2">
        <f>TREND(Calibration!$A$2:$A$4,Calibration!$B$2:$B$4,C71)</f>
        <v>429.38391689794071</v>
      </c>
      <c r="K71" s="2">
        <f>TREND(Calibration!$A$2:$A$4,Calibration!$C$2:$C$4,E71)</f>
        <v>477.32544077591626</v>
      </c>
      <c r="L71" s="2">
        <f>TREND(Calibration!$A$2:$A$4,Calibration!$D$2:$D$4,G71)</f>
        <v>591.51439772552499</v>
      </c>
    </row>
    <row r="72" spans="1:12" x14ac:dyDescent="0.25">
      <c r="A72">
        <v>350091</v>
      </c>
      <c r="B72">
        <v>13.99100018</v>
      </c>
      <c r="C72">
        <v>0.64700000999999996</v>
      </c>
      <c r="D72">
        <v>850.40002441000001</v>
      </c>
      <c r="E72">
        <v>1.21510005</v>
      </c>
      <c r="F72">
        <v>742.76898193</v>
      </c>
      <c r="G72">
        <v>1.5332000299999999</v>
      </c>
      <c r="H72">
        <v>9.9000003020963209E+37</v>
      </c>
      <c r="J72" s="2">
        <f>TREND(Calibration!$A$2:$A$4,Calibration!$B$2:$B$4,C72)</f>
        <v>430.73656069821271</v>
      </c>
      <c r="K72" s="2">
        <f>TREND(Calibration!$A$2:$A$4,Calibration!$C$2:$C$4,E72)</f>
        <v>477.1248451988875</v>
      </c>
      <c r="L72" s="2">
        <f>TREND(Calibration!$A$2:$A$4,Calibration!$D$2:$D$4,G72)</f>
        <v>587.95570662451382</v>
      </c>
    </row>
    <row r="73" spans="1:12" x14ac:dyDescent="0.25">
      <c r="A73">
        <v>355102</v>
      </c>
      <c r="B73">
        <v>14.01500034</v>
      </c>
      <c r="C73">
        <v>0.65130001000000004</v>
      </c>
      <c r="D73">
        <v>475.16699218999997</v>
      </c>
      <c r="E73">
        <v>1.2043000500000001</v>
      </c>
      <c r="F73">
        <v>1100.0710449200001</v>
      </c>
      <c r="G73">
        <v>1.52890003</v>
      </c>
      <c r="H73">
        <v>1026.25</v>
      </c>
      <c r="J73" s="2">
        <f>TREND(Calibration!$A$2:$A$4,Calibration!$B$2:$B$4,C73)</f>
        <v>433.38036448965352</v>
      </c>
      <c r="K73" s="2">
        <f>TREND(Calibration!$A$2:$A$4,Calibration!$C$2:$C$4,E73)</f>
        <v>472.79163407817606</v>
      </c>
      <c r="L73" s="2">
        <f>TREND(Calibration!$A$2:$A$4,Calibration!$D$2:$D$4,G73)</f>
        <v>586.17635900499943</v>
      </c>
    </row>
    <row r="74" spans="1:12" x14ac:dyDescent="0.25">
      <c r="A74">
        <v>360090</v>
      </c>
      <c r="B74">
        <v>13.963000299999999</v>
      </c>
      <c r="C74">
        <v>0.65069997000000002</v>
      </c>
      <c r="D74">
        <v>826.48797606999995</v>
      </c>
      <c r="E74">
        <v>1.1962000100000001</v>
      </c>
      <c r="F74">
        <v>621.78900146000001</v>
      </c>
      <c r="G74">
        <v>1.5277999600000001</v>
      </c>
      <c r="H74">
        <v>9.9000003020963209E+37</v>
      </c>
      <c r="J74" s="2">
        <f>TREND(Calibration!$A$2:$A$4,Calibration!$B$2:$B$4,C74)</f>
        <v>433.01143704151025</v>
      </c>
      <c r="K74" s="2">
        <f>TREND(Calibration!$A$2:$A$4,Calibration!$C$2:$C$4,E74)</f>
        <v>469.54170968871239</v>
      </c>
      <c r="L74" s="2">
        <f>TREND(Calibration!$A$2:$A$4,Calibration!$D$2:$D$4,G74)</f>
        <v>585.72114808969729</v>
      </c>
    </row>
    <row r="75" spans="1:12" x14ac:dyDescent="0.25">
      <c r="A75">
        <v>365088</v>
      </c>
      <c r="B75">
        <v>13.946000099999999</v>
      </c>
      <c r="C75">
        <v>0.65020001000000005</v>
      </c>
      <c r="D75">
        <v>822.50299071999996</v>
      </c>
      <c r="E75">
        <v>1.2237000499999999</v>
      </c>
      <c r="F75">
        <v>587.43597411999997</v>
      </c>
      <c r="G75">
        <v>1.5336999899999999</v>
      </c>
      <c r="H75">
        <v>9.9000003020963209E+37</v>
      </c>
      <c r="J75" s="2">
        <f>TREND(Calibration!$A$2:$A$4,Calibration!$B$2:$B$4,C75)</f>
        <v>432.70404258951754</v>
      </c>
      <c r="K75" s="2">
        <f>TREND(Calibration!$A$2:$A$4,Calibration!$C$2:$C$4,E75)</f>
        <v>480.57536516537994</v>
      </c>
      <c r="L75" s="2">
        <f>TREND(Calibration!$A$2:$A$4,Calibration!$D$2:$D$4,G75)</f>
        <v>588.16259095843304</v>
      </c>
    </row>
    <row r="76" spans="1:12" x14ac:dyDescent="0.25">
      <c r="A76">
        <v>370089</v>
      </c>
      <c r="B76">
        <v>13.946000099999999</v>
      </c>
      <c r="C76">
        <v>0.65509998999999997</v>
      </c>
      <c r="D76">
        <v>590.45397949000005</v>
      </c>
      <c r="E76">
        <v>1.24530005</v>
      </c>
      <c r="F76">
        <v>639.65301513999998</v>
      </c>
      <c r="G76">
        <v>1.5348000500000001</v>
      </c>
      <c r="H76">
        <v>9.9000003020963209E+37</v>
      </c>
      <c r="J76" s="2">
        <f>TREND(Calibration!$A$2:$A$4,Calibration!$B$2:$B$4,C76)</f>
        <v>435.71673693881604</v>
      </c>
      <c r="K76" s="2">
        <f>TREND(Calibration!$A$2:$A$4,Calibration!$C$2:$C$4,E76)</f>
        <v>489.24178740680287</v>
      </c>
      <c r="L76" s="2">
        <f>TREND(Calibration!$A$2:$A$4,Calibration!$D$2:$D$4,G76)</f>
        <v>588.61779773571755</v>
      </c>
    </row>
    <row r="77" spans="1:12" x14ac:dyDescent="0.25">
      <c r="A77">
        <v>375089</v>
      </c>
      <c r="B77">
        <v>13.98499966</v>
      </c>
      <c r="C77">
        <v>0.65509998999999997</v>
      </c>
      <c r="D77">
        <v>499.82800293000003</v>
      </c>
      <c r="E77">
        <v>1.25020003</v>
      </c>
      <c r="F77">
        <v>558.24499512</v>
      </c>
      <c r="G77">
        <v>1.53429997</v>
      </c>
      <c r="H77">
        <v>9.9000003020963209E+37</v>
      </c>
      <c r="J77" s="2">
        <f>TREND(Calibration!$A$2:$A$4,Calibration!$B$2:$B$4,C77)</f>
        <v>435.71673693881604</v>
      </c>
      <c r="K77" s="2">
        <f>TREND(Calibration!$A$2:$A$4,Calibration!$C$2:$C$4,E77)</f>
        <v>491.20777331673469</v>
      </c>
      <c r="L77" s="2">
        <f>TREND(Calibration!$A$2:$A$4,Calibration!$D$2:$D$4,G77)</f>
        <v>588.41086374558563</v>
      </c>
    </row>
    <row r="78" spans="1:12" x14ac:dyDescent="0.25">
      <c r="A78">
        <v>380090</v>
      </c>
      <c r="B78">
        <v>14.024000170000001</v>
      </c>
      <c r="C78">
        <v>0.66320002</v>
      </c>
      <c r="D78">
        <v>420.45999146000003</v>
      </c>
      <c r="E78">
        <v>1.2209999600000001</v>
      </c>
      <c r="F78">
        <v>694.83001708999996</v>
      </c>
      <c r="G78">
        <v>1.53429997</v>
      </c>
      <c r="H78">
        <v>9.9000003020963209E+37</v>
      </c>
      <c r="J78" s="2">
        <f>TREND(Calibration!$A$2:$A$4,Calibration!$B$2:$B$4,C78)</f>
        <v>440.69694392132402</v>
      </c>
      <c r="K78" s="2">
        <f>TREND(Calibration!$A$2:$A$4,Calibration!$C$2:$C$4,E78)</f>
        <v>479.49202627510948</v>
      </c>
      <c r="L78" s="2">
        <f>TREND(Calibration!$A$2:$A$4,Calibration!$D$2:$D$4,G78)</f>
        <v>588.41086374558563</v>
      </c>
    </row>
    <row r="79" spans="1:12" x14ac:dyDescent="0.25">
      <c r="A79">
        <v>385090</v>
      </c>
      <c r="B79">
        <v>14.04399967</v>
      </c>
      <c r="C79">
        <v>0.65990000999999998</v>
      </c>
      <c r="D79">
        <v>421.73699950999998</v>
      </c>
      <c r="E79">
        <v>1.2355999900000001</v>
      </c>
      <c r="F79">
        <v>922.28997803000004</v>
      </c>
      <c r="G79">
        <v>1.5332000299999999</v>
      </c>
      <c r="H79">
        <v>9.9000003020963209E+37</v>
      </c>
      <c r="J79" s="2">
        <f>TREND(Calibration!$A$2:$A$4,Calibration!$B$2:$B$4,C79)</f>
        <v>438.66797207253501</v>
      </c>
      <c r="K79" s="2">
        <f>TREND(Calibration!$A$2:$A$4,Calibration!$C$2:$C$4,E79)</f>
        <v>485.34989778980582</v>
      </c>
      <c r="L79" s="2">
        <f>TREND(Calibration!$A$2:$A$4,Calibration!$D$2:$D$4,G79)</f>
        <v>587.95570662451382</v>
      </c>
    </row>
    <row r="80" spans="1:12" x14ac:dyDescent="0.25">
      <c r="A80">
        <v>390090</v>
      </c>
      <c r="B80">
        <v>14.06400013</v>
      </c>
      <c r="C80">
        <v>0.66909998999999998</v>
      </c>
      <c r="D80">
        <v>414.05200194999998</v>
      </c>
      <c r="E80">
        <v>1.2447999700000001</v>
      </c>
      <c r="F80">
        <v>9.9000003020963209E+37</v>
      </c>
      <c r="G80">
        <v>1.53530002</v>
      </c>
      <c r="H80">
        <v>9.9000003020963209E+37</v>
      </c>
      <c r="J80" s="2">
        <f>TREND(Calibration!$A$2:$A$4,Calibration!$B$2:$B$4,C80)</f>
        <v>444.32447021327442</v>
      </c>
      <c r="K80" s="2">
        <f>TREND(Calibration!$A$2:$A$4,Calibration!$C$2:$C$4,E80)</f>
        <v>489.04114368298389</v>
      </c>
      <c r="L80" s="2">
        <f>TREND(Calibration!$A$2:$A$4,Calibration!$D$2:$D$4,G80)</f>
        <v>588.82468620765439</v>
      </c>
    </row>
    <row r="81" spans="1:12" x14ac:dyDescent="0.25">
      <c r="A81">
        <v>395090</v>
      </c>
      <c r="B81">
        <v>14.12800026</v>
      </c>
      <c r="C81">
        <v>0.66700000000000004</v>
      </c>
      <c r="D81">
        <v>1276.7199707</v>
      </c>
      <c r="E81">
        <v>1.2259000499999999</v>
      </c>
      <c r="F81">
        <v>9.9000003020963209E+37</v>
      </c>
      <c r="G81">
        <v>1.5385999699999999</v>
      </c>
      <c r="H81">
        <v>1257.44799805</v>
      </c>
      <c r="J81" s="2">
        <f>TREND(Calibration!$A$2:$A$4,Calibration!$B$2:$B$4,C81)</f>
        <v>443.0333163704866</v>
      </c>
      <c r="K81" s="2">
        <f>TREND(Calibration!$A$2:$A$4,Calibration!$C$2:$C$4,E81)</f>
        <v>481.45805631959894</v>
      </c>
      <c r="L81" s="2">
        <f>TREND(Calibration!$A$2:$A$4,Calibration!$D$2:$D$4,G81)</f>
        <v>590.19021136510003</v>
      </c>
    </row>
    <row r="82" spans="1:12" x14ac:dyDescent="0.25">
      <c r="A82">
        <v>400090</v>
      </c>
      <c r="B82">
        <v>14.2159996</v>
      </c>
      <c r="C82">
        <v>0.67019998999999997</v>
      </c>
      <c r="D82">
        <v>560.56097411999997</v>
      </c>
      <c r="E82">
        <v>1.2378</v>
      </c>
      <c r="F82">
        <v>9.9000003020963209E+37</v>
      </c>
      <c r="G82">
        <v>1.53750002</v>
      </c>
      <c r="H82">
        <v>9.9000003020963209E+37</v>
      </c>
      <c r="J82" s="2">
        <f>TREND(Calibration!$A$2:$A$4,Calibration!$B$2:$B$4,C82)</f>
        <v>445.0007921134104</v>
      </c>
      <c r="K82" s="2">
        <f>TREND(Calibration!$A$2:$A$4,Calibration!$C$2:$C$4,E82)</f>
        <v>486.23259295625735</v>
      </c>
      <c r="L82" s="2">
        <f>TREND(Calibration!$A$2:$A$4,Calibration!$D$2:$D$4,G82)</f>
        <v>589.73505010601059</v>
      </c>
    </row>
    <row r="83" spans="1:12" x14ac:dyDescent="0.25">
      <c r="A83">
        <v>405090</v>
      </c>
      <c r="B83">
        <v>14.315999980000001</v>
      </c>
      <c r="C83">
        <v>0.6724</v>
      </c>
      <c r="D83">
        <v>481.49099731000001</v>
      </c>
      <c r="E83">
        <v>1.2113000199999999</v>
      </c>
      <c r="F83">
        <v>9.9000003020963209E+37</v>
      </c>
      <c r="G83">
        <v>1.5424</v>
      </c>
      <c r="H83">
        <v>1093.4389648399999</v>
      </c>
      <c r="J83" s="2">
        <f>TREND(Calibration!$A$2:$A$4,Calibration!$B$2:$B$4,C83)</f>
        <v>446.35344206206338</v>
      </c>
      <c r="K83" s="2">
        <f>TREND(Calibration!$A$2:$A$4,Calibration!$C$2:$C$4,E83)</f>
        <v>475.60018480490254</v>
      </c>
      <c r="L83" s="2">
        <f>TREND(Calibration!$A$2:$A$4,Calibration!$D$2:$D$4,G83)</f>
        <v>591.76267051267769</v>
      </c>
    </row>
    <row r="84" spans="1:12" x14ac:dyDescent="0.25">
      <c r="A84">
        <v>410090</v>
      </c>
      <c r="B84">
        <v>14.36600018</v>
      </c>
      <c r="C84">
        <v>0.66970003</v>
      </c>
      <c r="D84">
        <v>578.50897216999999</v>
      </c>
      <c r="E84">
        <v>1.2221000200000001</v>
      </c>
      <c r="F84">
        <v>9.9000003020963209E+37</v>
      </c>
      <c r="G84">
        <v>1.5397000300000001</v>
      </c>
      <c r="H84">
        <v>1294.38098145</v>
      </c>
      <c r="J84" s="2">
        <f>TREND(Calibration!$A$2:$A$4,Calibration!$B$2:$B$4,C84)</f>
        <v>444.69339766141769</v>
      </c>
      <c r="K84" s="2">
        <f>TREND(Calibration!$A$2:$A$4,Calibration!$C$2:$C$4,E84)</f>
        <v>479.93339592561404</v>
      </c>
      <c r="L84" s="2">
        <f>TREND(Calibration!$A$2:$A$4,Calibration!$D$2:$D$4,G84)</f>
        <v>590.64541814238453</v>
      </c>
    </row>
    <row r="85" spans="1:12" x14ac:dyDescent="0.25">
      <c r="A85">
        <v>415091</v>
      </c>
      <c r="B85">
        <v>14.402000429999999</v>
      </c>
      <c r="C85">
        <v>0.66970003</v>
      </c>
      <c r="D85">
        <v>9.9000003020963209E+37</v>
      </c>
      <c r="E85">
        <v>1.20700002</v>
      </c>
      <c r="F85">
        <v>734.92700194999998</v>
      </c>
      <c r="G85">
        <v>1.53750002</v>
      </c>
      <c r="H85">
        <v>9.9000003020963209E+37</v>
      </c>
      <c r="J85" s="2">
        <f>TREND(Calibration!$A$2:$A$4,Calibration!$B$2:$B$4,C85)</f>
        <v>444.69339766141769</v>
      </c>
      <c r="K85" s="2">
        <f>TREND(Calibration!$A$2:$A$4,Calibration!$C$2:$C$4,E85)</f>
        <v>473.87492482165635</v>
      </c>
      <c r="L85" s="2">
        <f>TREND(Calibration!$A$2:$A$4,Calibration!$D$2:$D$4,G85)</f>
        <v>589.73505010601059</v>
      </c>
    </row>
    <row r="86" spans="1:12" x14ac:dyDescent="0.25">
      <c r="A86">
        <v>420091</v>
      </c>
      <c r="B86">
        <v>14.51200008</v>
      </c>
      <c r="C86">
        <v>0.66589999</v>
      </c>
      <c r="D86">
        <v>780.09600829999999</v>
      </c>
      <c r="E86">
        <v>1.1950999499999999</v>
      </c>
      <c r="F86">
        <v>878.03601074000005</v>
      </c>
      <c r="G86">
        <v>1.5402</v>
      </c>
      <c r="H86">
        <v>9.9000003020963209E+37</v>
      </c>
      <c r="J86" s="2">
        <f>TREND(Calibration!$A$2:$A$4,Calibration!$B$2:$B$4,C86)</f>
        <v>442.35698832196965</v>
      </c>
      <c r="K86" s="2">
        <f>TREND(Calibration!$A$2:$A$4,Calibration!$C$2:$C$4,E86)</f>
        <v>469.10034003820772</v>
      </c>
      <c r="L86" s="2">
        <f>TREND(Calibration!$A$2:$A$4,Calibration!$D$2:$D$4,G86)</f>
        <v>590.85230661432138</v>
      </c>
    </row>
    <row r="87" spans="1:12" x14ac:dyDescent="0.25">
      <c r="A87">
        <v>425090</v>
      </c>
      <c r="B87">
        <v>14.586000439999999</v>
      </c>
      <c r="C87">
        <v>0.67019998999999997</v>
      </c>
      <c r="D87">
        <v>756.52099609000004</v>
      </c>
      <c r="E87">
        <v>1.21019995</v>
      </c>
      <c r="F87">
        <v>934.53302001999998</v>
      </c>
      <c r="G87">
        <v>1.5283000499999999</v>
      </c>
      <c r="H87">
        <v>871.58300781000003</v>
      </c>
      <c r="J87" s="2">
        <f>TREND(Calibration!$A$2:$A$4,Calibration!$B$2:$B$4,C87)</f>
        <v>445.0007921134104</v>
      </c>
      <c r="K87" s="2">
        <f>TREND(Calibration!$A$2:$A$4,Calibration!$C$2:$C$4,E87)</f>
        <v>475.15881114216546</v>
      </c>
      <c r="L87" s="2">
        <f>TREND(Calibration!$A$2:$A$4,Calibration!$D$2:$D$4,G87)</f>
        <v>585.92808621784673</v>
      </c>
    </row>
    <row r="88" spans="1:12" x14ac:dyDescent="0.25">
      <c r="A88">
        <v>430090</v>
      </c>
      <c r="B88">
        <v>14.63700008</v>
      </c>
      <c r="C88">
        <v>0.66589999</v>
      </c>
      <c r="D88">
        <v>1257.16796875</v>
      </c>
      <c r="E88">
        <v>1.21019995</v>
      </c>
      <c r="F88">
        <v>731.06701659999999</v>
      </c>
      <c r="G88">
        <v>1.52509999</v>
      </c>
      <c r="H88">
        <v>9.9000003020963209E+37</v>
      </c>
      <c r="J88" s="2">
        <f>TREND(Calibration!$A$2:$A$4,Calibration!$B$2:$B$4,C88)</f>
        <v>442.35698832196965</v>
      </c>
      <c r="K88" s="2">
        <f>TREND(Calibration!$A$2:$A$4,Calibration!$C$2:$C$4,E88)</f>
        <v>475.15881114216546</v>
      </c>
      <c r="L88" s="2">
        <f>TREND(Calibration!$A$2:$A$4,Calibration!$D$2:$D$4,G88)</f>
        <v>584.60389571940414</v>
      </c>
    </row>
    <row r="89" spans="1:12" x14ac:dyDescent="0.25">
      <c r="A89">
        <v>435090</v>
      </c>
      <c r="B89">
        <v>14.67300034</v>
      </c>
      <c r="C89">
        <v>0.65670002000000005</v>
      </c>
      <c r="D89">
        <v>9.9000003020963209E+37</v>
      </c>
      <c r="E89">
        <v>1.2173000599999999</v>
      </c>
      <c r="F89">
        <v>531.26898193</v>
      </c>
      <c r="G89">
        <v>1.5240000499999999</v>
      </c>
      <c r="H89">
        <v>9.9000003020963209E+37</v>
      </c>
      <c r="J89" s="2">
        <f>TREND(Calibration!$A$2:$A$4,Calibration!$B$2:$B$4,C89)</f>
        <v>436.70049632961121</v>
      </c>
      <c r="K89" s="2">
        <f>TREND(Calibration!$A$2:$A$4,Calibration!$C$2:$C$4,E89)</f>
        <v>478.00754036533897</v>
      </c>
      <c r="L89" s="2">
        <f>TREND(Calibration!$A$2:$A$4,Calibration!$D$2:$D$4,G89)</f>
        <v>584.14873859833233</v>
      </c>
    </row>
    <row r="90" spans="1:12" x14ac:dyDescent="0.25">
      <c r="A90">
        <v>440090</v>
      </c>
      <c r="B90">
        <v>14.68900013</v>
      </c>
      <c r="C90">
        <v>0.66640001999999998</v>
      </c>
      <c r="D90">
        <v>9.9000003020963209E+37</v>
      </c>
      <c r="E90">
        <v>1.2166999599999999</v>
      </c>
      <c r="F90">
        <v>489.75601196000002</v>
      </c>
      <c r="G90">
        <v>1.5298999499999999</v>
      </c>
      <c r="H90">
        <v>9.9000003020963209E+37</v>
      </c>
      <c r="J90" s="2">
        <f>TREND(Calibration!$A$2:$A$4,Calibration!$B$2:$B$4,C90)</f>
        <v>442.66442581262874</v>
      </c>
      <c r="K90" s="2">
        <f>TREND(Calibration!$A$2:$A$4,Calibration!$C$2:$C$4,E90)</f>
        <v>477.76676629186318</v>
      </c>
      <c r="L90" s="2">
        <f>TREND(Calibration!$A$2:$A$4,Calibration!$D$2:$D$4,G90)</f>
        <v>586.59012767283775</v>
      </c>
    </row>
    <row r="91" spans="1:12" x14ac:dyDescent="0.25">
      <c r="A91">
        <v>445090</v>
      </c>
      <c r="B91">
        <v>14.65400028</v>
      </c>
      <c r="C91">
        <v>0.67019998999999997</v>
      </c>
      <c r="D91">
        <v>1234.4890136700001</v>
      </c>
      <c r="E91">
        <v>1.22000003</v>
      </c>
      <c r="F91">
        <v>619.20599364999998</v>
      </c>
      <c r="G91">
        <v>1.5298999499999999</v>
      </c>
      <c r="H91">
        <v>1247.9919433600001</v>
      </c>
      <c r="J91" s="2">
        <f>TREND(Calibration!$A$2:$A$4,Calibration!$B$2:$B$4,C91)</f>
        <v>445.0007921134104</v>
      </c>
      <c r="K91" s="2">
        <f>TREND(Calibration!$A$2:$A$4,Calibration!$C$2:$C$4,E91)</f>
        <v>479.09083110881932</v>
      </c>
      <c r="L91" s="2">
        <f>TREND(Calibration!$A$2:$A$4,Calibration!$D$2:$D$4,G91)</f>
        <v>586.59012767283775</v>
      </c>
    </row>
    <row r="92" spans="1:12" x14ac:dyDescent="0.25">
      <c r="A92">
        <v>450090</v>
      </c>
      <c r="B92">
        <v>14.68299961</v>
      </c>
      <c r="C92">
        <v>0.67180002000000005</v>
      </c>
      <c r="D92">
        <v>1215.0560302700001</v>
      </c>
      <c r="E92">
        <v>1.21080005</v>
      </c>
      <c r="F92">
        <v>638.36499022999999</v>
      </c>
      <c r="G92">
        <v>1.5348000500000001</v>
      </c>
      <c r="H92">
        <v>1228.4119873</v>
      </c>
      <c r="J92" s="2">
        <f>TREND(Calibration!$A$2:$A$4,Calibration!$B$2:$B$4,C92)</f>
        <v>445.98455150420557</v>
      </c>
      <c r="K92" s="2">
        <f>TREND(Calibration!$A$2:$A$4,Calibration!$C$2:$C$4,E92)</f>
        <v>475.39958521564125</v>
      </c>
      <c r="L92" s="2">
        <f>TREND(Calibration!$A$2:$A$4,Calibration!$D$2:$D$4,G92)</f>
        <v>588.61779773571755</v>
      </c>
    </row>
    <row r="93" spans="1:12" x14ac:dyDescent="0.25">
      <c r="A93">
        <v>455090</v>
      </c>
      <c r="B93">
        <v>14.68299961</v>
      </c>
      <c r="C93">
        <v>0.67129998999999996</v>
      </c>
      <c r="D93">
        <v>1286.13903809</v>
      </c>
      <c r="E93">
        <v>1.20650005</v>
      </c>
      <c r="F93">
        <v>540.42901611000002</v>
      </c>
      <c r="G93">
        <v>1.54130006</v>
      </c>
      <c r="H93">
        <v>1306.1209716799999</v>
      </c>
      <c r="J93" s="2">
        <f>TREND(Calibration!$A$2:$A$4,Calibration!$B$2:$B$4,C93)</f>
        <v>445.67711401354643</v>
      </c>
      <c r="K93" s="2">
        <f>TREND(Calibration!$A$2:$A$4,Calibration!$C$2:$C$4,E93)</f>
        <v>473.67432523239506</v>
      </c>
      <c r="L93" s="2">
        <f>TREND(Calibration!$A$2:$A$4,Calibration!$D$2:$D$4,G93)</f>
        <v>591.30751339160588</v>
      </c>
    </row>
    <row r="94" spans="1:12" x14ac:dyDescent="0.25">
      <c r="A94">
        <v>460090</v>
      </c>
      <c r="B94">
        <v>14.684000019999999</v>
      </c>
      <c r="C94">
        <v>0.67610002000000002</v>
      </c>
      <c r="D94">
        <v>1220.9959716799999</v>
      </c>
      <c r="E94">
        <v>1.2209999600000001</v>
      </c>
      <c r="F94">
        <v>840.20898437000005</v>
      </c>
      <c r="G94">
        <v>1.5369999400000001</v>
      </c>
      <c r="H94">
        <v>1217.7020263700001</v>
      </c>
      <c r="J94" s="2">
        <f>TREND(Calibration!$A$2:$A$4,Calibration!$B$2:$B$4,C94)</f>
        <v>448.62835529564632</v>
      </c>
      <c r="K94" s="2">
        <f>TREND(Calibration!$A$2:$A$4,Calibration!$C$2:$C$4,E94)</f>
        <v>479.49202627510948</v>
      </c>
      <c r="L94" s="2">
        <f>TREND(Calibration!$A$2:$A$4,Calibration!$D$2:$D$4,G94)</f>
        <v>589.52811611587879</v>
      </c>
    </row>
    <row r="95" spans="1:12" x14ac:dyDescent="0.25">
      <c r="A95">
        <v>465091</v>
      </c>
      <c r="B95">
        <v>14.73799992</v>
      </c>
      <c r="C95">
        <v>0.67339998000000001</v>
      </c>
      <c r="D95">
        <v>1286.1710205100001</v>
      </c>
      <c r="E95">
        <v>1.2528999999999999</v>
      </c>
      <c r="F95">
        <v>989.42797852000001</v>
      </c>
      <c r="G95">
        <v>1.53750002</v>
      </c>
      <c r="H95">
        <v>1085.4499511700001</v>
      </c>
      <c r="J95" s="2">
        <f>TREND(Calibration!$A$2:$A$4,Calibration!$B$2:$B$4,C95)</f>
        <v>446.96826785633431</v>
      </c>
      <c r="K95" s="2">
        <f>TREND(Calibration!$A$2:$A$4,Calibration!$C$2:$C$4,E95)</f>
        <v>492.29106406021498</v>
      </c>
      <c r="L95" s="2">
        <f>TREND(Calibration!$A$2:$A$4,Calibration!$D$2:$D$4,G95)</f>
        <v>589.73505010601059</v>
      </c>
    </row>
    <row r="96" spans="1:12" x14ac:dyDescent="0.25">
      <c r="A96">
        <v>470090</v>
      </c>
      <c r="B96">
        <v>14.805999760000001</v>
      </c>
      <c r="C96">
        <v>0.67559999000000004</v>
      </c>
      <c r="D96">
        <v>9.9000003020963209E+37</v>
      </c>
      <c r="E96">
        <v>1.23889995</v>
      </c>
      <c r="F96">
        <v>927.74597168000003</v>
      </c>
      <c r="G96">
        <v>1.5418000199999999</v>
      </c>
      <c r="H96">
        <v>9.9000003020963209E+37</v>
      </c>
      <c r="J96" s="2">
        <f>TREND(Calibration!$A$2:$A$4,Calibration!$B$2:$B$4,C96)</f>
        <v>448.32091780498723</v>
      </c>
      <c r="K96" s="2">
        <f>TREND(Calibration!$A$2:$A$4,Calibration!$C$2:$C$4,E96)</f>
        <v>486.67391847220421</v>
      </c>
      <c r="L96" s="2">
        <f>TREND(Calibration!$A$2:$A$4,Calibration!$D$2:$D$4,G96)</f>
        <v>591.51439772552499</v>
      </c>
    </row>
    <row r="97" spans="1:12" x14ac:dyDescent="0.25">
      <c r="A97">
        <v>475091</v>
      </c>
      <c r="B97">
        <v>14.803000450000001</v>
      </c>
      <c r="C97">
        <v>0.67400002000000003</v>
      </c>
      <c r="D97">
        <v>397.39300537000003</v>
      </c>
      <c r="E97">
        <v>1.2302000500000001</v>
      </c>
      <c r="F97">
        <v>923.62902831999997</v>
      </c>
      <c r="G97">
        <v>1.5467</v>
      </c>
      <c r="H97">
        <v>966.23101807</v>
      </c>
      <c r="J97" s="2">
        <f>TREND(Calibration!$A$2:$A$4,Calibration!$B$2:$B$4,C97)</f>
        <v>447.33719530447758</v>
      </c>
      <c r="K97" s="2">
        <f>TREND(Calibration!$A$2:$A$4,Calibration!$C$2:$C$4,E97)</f>
        <v>483.18331630284524</v>
      </c>
      <c r="L97" s="2">
        <f>TREND(Calibration!$A$2:$A$4,Calibration!$D$2:$D$4,G97)</f>
        <v>593.54201813219208</v>
      </c>
    </row>
    <row r="98" spans="1:12" x14ac:dyDescent="0.25">
      <c r="A98">
        <v>480090</v>
      </c>
      <c r="B98">
        <v>14.81299973</v>
      </c>
      <c r="C98">
        <v>0.66799998000000005</v>
      </c>
      <c r="D98">
        <v>1063.00598145</v>
      </c>
      <c r="E98">
        <v>1.23889995</v>
      </c>
      <c r="F98">
        <v>824.38500977000001</v>
      </c>
      <c r="G98">
        <v>1.54879999</v>
      </c>
      <c r="H98">
        <v>1358.1750488299999</v>
      </c>
      <c r="J98" s="2">
        <f>TREND(Calibration!$A$2:$A$4,Calibration!$B$2:$B$4,C98)</f>
        <v>443.64814216475753</v>
      </c>
      <c r="K98" s="2">
        <f>TREND(Calibration!$A$2:$A$4,Calibration!$C$2:$C$4,E98)</f>
        <v>486.67391847220421</v>
      </c>
      <c r="L98" s="2">
        <f>TREND(Calibration!$A$2:$A$4,Calibration!$D$2:$D$4,G98)</f>
        <v>594.41099771533254</v>
      </c>
    </row>
    <row r="99" spans="1:12" x14ac:dyDescent="0.25">
      <c r="A99">
        <v>485101</v>
      </c>
      <c r="B99">
        <v>14.79399967</v>
      </c>
      <c r="C99">
        <v>0.66530001000000005</v>
      </c>
      <c r="D99">
        <v>9.9000003020963209E+37</v>
      </c>
      <c r="E99">
        <v>1.2378</v>
      </c>
      <c r="F99">
        <v>605.20599364999998</v>
      </c>
      <c r="G99">
        <v>1.5509999999999999</v>
      </c>
      <c r="H99">
        <v>9.9000003020963209E+37</v>
      </c>
      <c r="J99" s="2">
        <f>TREND(Calibration!$A$2:$A$4,Calibration!$B$2:$B$4,C99)</f>
        <v>441.98809776411184</v>
      </c>
      <c r="K99" s="2">
        <f>TREND(Calibration!$A$2:$A$4,Calibration!$C$2:$C$4,E99)</f>
        <v>486.23259295625735</v>
      </c>
      <c r="L99" s="2">
        <f>TREND(Calibration!$A$2:$A$4,Calibration!$D$2:$D$4,G99)</f>
        <v>595.32136575170648</v>
      </c>
    </row>
    <row r="100" spans="1:12" x14ac:dyDescent="0.25">
      <c r="A100">
        <v>490090</v>
      </c>
      <c r="B100">
        <v>14.83199978</v>
      </c>
      <c r="C100">
        <v>0.66320002</v>
      </c>
      <c r="D100">
        <v>562.75799560999997</v>
      </c>
      <c r="E100">
        <v>1.1880999800000001</v>
      </c>
      <c r="F100">
        <v>9.9000003020963209E+37</v>
      </c>
      <c r="G100">
        <v>1.55260003</v>
      </c>
      <c r="H100">
        <v>832.90502930000002</v>
      </c>
      <c r="J100" s="2">
        <f>TREND(Calibration!$A$2:$A$4,Calibration!$B$2:$B$4,C100)</f>
        <v>440.69694392132402</v>
      </c>
      <c r="K100" s="2">
        <f>TREND(Calibration!$A$2:$A$4,Calibration!$C$2:$C$4,E100)</f>
        <v>466.29178931148124</v>
      </c>
      <c r="L100" s="2">
        <f>TREND(Calibration!$A$2:$A$4,Calibration!$D$2:$D$4,G100)</f>
        <v>595.98346100092783</v>
      </c>
    </row>
    <row r="101" spans="1:12" x14ac:dyDescent="0.25">
      <c r="A101">
        <v>495089</v>
      </c>
      <c r="B101">
        <v>14.847999570000001</v>
      </c>
      <c r="C101">
        <v>0.66970003</v>
      </c>
      <c r="D101">
        <v>874.41101074000005</v>
      </c>
      <c r="E101">
        <v>1.20480001</v>
      </c>
      <c r="F101">
        <v>1312.94299316</v>
      </c>
      <c r="G101">
        <v>1.55480003</v>
      </c>
      <c r="H101">
        <v>9.9000003020963209E+37</v>
      </c>
      <c r="J101" s="2">
        <f>TREND(Calibration!$A$2:$A$4,Calibration!$B$2:$B$4,C101)</f>
        <v>444.69339766141769</v>
      </c>
      <c r="K101" s="2">
        <f>TREND(Calibration!$A$2:$A$4,Calibration!$C$2:$C$4,E101)</f>
        <v>472.99222965520482</v>
      </c>
      <c r="L101" s="2">
        <f>TREND(Calibration!$A$2:$A$4,Calibration!$D$2:$D$4,G101)</f>
        <v>596.89382489928403</v>
      </c>
    </row>
    <row r="102" spans="1:12" x14ac:dyDescent="0.25">
      <c r="A102">
        <v>500091</v>
      </c>
      <c r="B102">
        <v>14.82600021</v>
      </c>
      <c r="C102">
        <v>0.66860001999999996</v>
      </c>
      <c r="D102">
        <v>943.38201904000005</v>
      </c>
      <c r="E102">
        <v>1.25339997</v>
      </c>
      <c r="F102">
        <v>987.26898193</v>
      </c>
      <c r="G102">
        <v>1.5532000100000001</v>
      </c>
      <c r="H102">
        <v>9.9000003020963209E+37</v>
      </c>
      <c r="J102" s="2">
        <f>TREND(Calibration!$A$2:$A$4,Calibration!$B$2:$B$4,C102)</f>
        <v>444.01706961290074</v>
      </c>
      <c r="K102" s="2">
        <f>TREND(Calibration!$A$2:$A$4,Calibration!$C$2:$C$4,E102)</f>
        <v>492.49166364947632</v>
      </c>
      <c r="L102" s="2">
        <f>TREND(Calibration!$A$2:$A$4,Calibration!$D$2:$D$4,G102)</f>
        <v>596.23173378808053</v>
      </c>
    </row>
    <row r="103" spans="1:12" x14ac:dyDescent="0.25">
      <c r="A103">
        <v>505088</v>
      </c>
      <c r="B103">
        <v>14.79399967</v>
      </c>
      <c r="C103">
        <v>0.66860001999999996</v>
      </c>
      <c r="D103">
        <v>1166.1829834</v>
      </c>
      <c r="E103">
        <v>1.23179996</v>
      </c>
      <c r="F103">
        <v>814.95397949000005</v>
      </c>
      <c r="G103">
        <v>1.55480003</v>
      </c>
      <c r="H103">
        <v>9.9000003020963209E+37</v>
      </c>
      <c r="J103" s="2">
        <f>TREND(Calibration!$A$2:$A$4,Calibration!$B$2:$B$4,C103)</f>
        <v>444.01706961290074</v>
      </c>
      <c r="K103" s="2">
        <f>TREND(Calibration!$A$2:$A$4,Calibration!$C$2:$C$4,E103)</f>
        <v>483.82523739582086</v>
      </c>
      <c r="L103" s="2">
        <f>TREND(Calibration!$A$2:$A$4,Calibration!$D$2:$D$4,G103)</f>
        <v>596.89382489928403</v>
      </c>
    </row>
    <row r="104" spans="1:12" x14ac:dyDescent="0.25">
      <c r="A104">
        <v>510089</v>
      </c>
      <c r="B104">
        <v>14.80000019</v>
      </c>
      <c r="C104">
        <v>0.66700000000000004</v>
      </c>
      <c r="D104">
        <v>631.38000488</v>
      </c>
      <c r="E104">
        <v>1.2280999399999999</v>
      </c>
      <c r="F104">
        <v>9.9000003020963209E+37</v>
      </c>
      <c r="G104">
        <v>1.55799997</v>
      </c>
      <c r="H104">
        <v>9.9000003020963209E+37</v>
      </c>
      <c r="J104" s="2">
        <f>TREND(Calibration!$A$2:$A$4,Calibration!$B$2:$B$4,C104)</f>
        <v>443.0333163704866</v>
      </c>
      <c r="K104" s="2">
        <f>TREND(Calibration!$A$2:$A$4,Calibration!$C$2:$C$4,E104)</f>
        <v>482.34070333926019</v>
      </c>
      <c r="L104" s="2">
        <f>TREND(Calibration!$A$2:$A$4,Calibration!$D$2:$D$4,G104)</f>
        <v>598.21796574151415</v>
      </c>
    </row>
    <row r="105" spans="1:12" x14ac:dyDescent="0.25">
      <c r="A105">
        <v>515089</v>
      </c>
      <c r="B105">
        <v>14.786999700000001</v>
      </c>
      <c r="C105">
        <v>0.67400002000000003</v>
      </c>
      <c r="D105">
        <v>9.9000003020963209E+37</v>
      </c>
      <c r="E105">
        <v>1.2308000299999999</v>
      </c>
      <c r="F105">
        <v>1102.2989502</v>
      </c>
      <c r="G105">
        <v>1.5596000000000001</v>
      </c>
      <c r="H105">
        <v>9.9000003020963209E+37</v>
      </c>
      <c r="J105" s="2">
        <f>TREND(Calibration!$A$2:$A$4,Calibration!$B$2:$B$4,C105)</f>
        <v>447.33719530447758</v>
      </c>
      <c r="K105" s="2">
        <f>TREND(Calibration!$A$2:$A$4,Calibration!$C$2:$C$4,E105)</f>
        <v>483.42404222953076</v>
      </c>
      <c r="L105" s="2">
        <f>TREND(Calibration!$A$2:$A$4,Calibration!$D$2:$D$4,G105)</f>
        <v>598.8800609907355</v>
      </c>
    </row>
    <row r="106" spans="1:12" x14ac:dyDescent="0.25">
      <c r="A106">
        <v>520088</v>
      </c>
      <c r="B106">
        <v>14.79699993</v>
      </c>
      <c r="C106">
        <v>0.67180002000000005</v>
      </c>
      <c r="D106">
        <v>576.67498779000005</v>
      </c>
      <c r="E106">
        <v>1.2145999700000001</v>
      </c>
      <c r="F106">
        <v>780.66302489999998</v>
      </c>
      <c r="G106">
        <v>1.5585999500000001</v>
      </c>
      <c r="H106">
        <v>9.9000003020963209E+37</v>
      </c>
      <c r="J106" s="2">
        <f>TREND(Calibration!$A$2:$A$4,Calibration!$B$2:$B$4,C106)</f>
        <v>445.98455150420557</v>
      </c>
      <c r="K106" s="2">
        <f>TREND(Calibration!$A$2:$A$4,Calibration!$C$2:$C$4,E106)</f>
        <v>476.92420147506851</v>
      </c>
      <c r="L106" s="2">
        <f>TREND(Calibration!$A$2:$A$4,Calibration!$D$2:$D$4,G106)</f>
        <v>598.46623852866674</v>
      </c>
    </row>
    <row r="107" spans="1:12" x14ac:dyDescent="0.25">
      <c r="A107">
        <v>525089</v>
      </c>
      <c r="B107">
        <v>14.84000015</v>
      </c>
      <c r="C107">
        <v>0.67400002000000003</v>
      </c>
      <c r="D107">
        <v>-9.9000003020963209E+37</v>
      </c>
      <c r="E107">
        <v>1.2339999699999999</v>
      </c>
      <c r="F107">
        <v>9.9000003020963209E+37</v>
      </c>
      <c r="G107">
        <v>1.5563999399999999</v>
      </c>
      <c r="H107">
        <v>980.56799316000001</v>
      </c>
      <c r="J107" s="2">
        <f>TREND(Calibration!$A$2:$A$4,Calibration!$B$2:$B$4,C107)</f>
        <v>447.33719530447758</v>
      </c>
      <c r="K107" s="2">
        <f>TREND(Calibration!$A$2:$A$4,Calibration!$C$2:$C$4,E107)</f>
        <v>484.70793256227239</v>
      </c>
      <c r="L107" s="2">
        <f>TREND(Calibration!$A$2:$A$4,Calibration!$D$2:$D$4,G107)</f>
        <v>597.55587049229268</v>
      </c>
    </row>
    <row r="108" spans="1:12" x14ac:dyDescent="0.25">
      <c r="A108">
        <v>530088</v>
      </c>
      <c r="B108">
        <v>14.81000042</v>
      </c>
      <c r="C108">
        <v>0.66640001999999998</v>
      </c>
      <c r="D108">
        <v>1107.7399902300001</v>
      </c>
      <c r="E108">
        <v>1.22969997</v>
      </c>
      <c r="F108">
        <v>716.69598388999998</v>
      </c>
      <c r="G108">
        <v>1.54990005</v>
      </c>
      <c r="H108">
        <v>9.9000003020963209E+37</v>
      </c>
      <c r="J108" s="2">
        <f>TREND(Calibration!$A$2:$A$4,Calibration!$B$2:$B$4,C108)</f>
        <v>442.66442581262874</v>
      </c>
      <c r="K108" s="2">
        <f>TREND(Calibration!$A$2:$A$4,Calibration!$C$2:$C$4,E108)</f>
        <v>482.98267257902614</v>
      </c>
      <c r="L108" s="2">
        <f>TREND(Calibration!$A$2:$A$4,Calibration!$D$2:$D$4,G108)</f>
        <v>594.86620449261704</v>
      </c>
    </row>
    <row r="109" spans="1:12" x14ac:dyDescent="0.25">
      <c r="A109">
        <v>535089</v>
      </c>
      <c r="B109">
        <v>14.855999949999999</v>
      </c>
      <c r="C109">
        <v>0.67129998999999996</v>
      </c>
      <c r="D109">
        <v>226.42399596999999</v>
      </c>
      <c r="E109">
        <v>1.2274999600000001</v>
      </c>
      <c r="F109">
        <v>9.9000003020963209E+37</v>
      </c>
      <c r="G109">
        <v>1.5456000599999999</v>
      </c>
      <c r="H109">
        <v>1012.2130127</v>
      </c>
      <c r="J109" s="2">
        <f>TREND(Calibration!$A$2:$A$4,Calibration!$B$2:$B$4,C109)</f>
        <v>445.67711401354643</v>
      </c>
      <c r="K109" s="2">
        <f>TREND(Calibration!$A$2:$A$4,Calibration!$C$2:$C$4,E109)</f>
        <v>482.09997741257467</v>
      </c>
      <c r="L109" s="2">
        <f>TREND(Calibration!$A$2:$A$4,Calibration!$D$2:$D$4,G109)</f>
        <v>593.08686101112028</v>
      </c>
    </row>
    <row r="110" spans="1:12" x14ac:dyDescent="0.25">
      <c r="A110">
        <v>540089</v>
      </c>
      <c r="B110">
        <v>14.772000309999999</v>
      </c>
      <c r="C110">
        <v>0.66589999</v>
      </c>
      <c r="D110">
        <v>1060.5169677700001</v>
      </c>
      <c r="E110">
        <v>1.2231999600000001</v>
      </c>
      <c r="F110">
        <v>766.16699218999997</v>
      </c>
      <c r="G110">
        <v>1.5450999700000001</v>
      </c>
      <c r="H110">
        <v>9.9000003020963209E+37</v>
      </c>
      <c r="J110" s="2">
        <f>TREND(Calibration!$A$2:$A$4,Calibration!$B$2:$B$4,C110)</f>
        <v>442.35698832196965</v>
      </c>
      <c r="K110" s="2">
        <f>TREND(Calibration!$A$2:$A$4,Calibration!$C$2:$C$4,E110)</f>
        <v>480.37471742932848</v>
      </c>
      <c r="L110" s="2">
        <f>TREND(Calibration!$A$2:$A$4,Calibration!$D$2:$D$4,G110)</f>
        <v>592.87992288297085</v>
      </c>
    </row>
    <row r="111" spans="1:12" x14ac:dyDescent="0.25">
      <c r="A111">
        <v>545088</v>
      </c>
      <c r="B111">
        <v>14.76500034</v>
      </c>
      <c r="C111">
        <v>0.66530001000000005</v>
      </c>
      <c r="D111">
        <v>1037.0899658200001</v>
      </c>
      <c r="E111">
        <v>1.22049999</v>
      </c>
      <c r="F111">
        <v>708.90502930000002</v>
      </c>
      <c r="G111">
        <v>1.54069996</v>
      </c>
      <c r="H111">
        <v>9.9000003020963209E+37</v>
      </c>
      <c r="J111" s="2">
        <f>TREND(Calibration!$A$2:$A$4,Calibration!$B$2:$B$4,C111)</f>
        <v>441.98809776411184</v>
      </c>
      <c r="K111" s="2">
        <f>TREND(Calibration!$A$2:$A$4,Calibration!$C$2:$C$4,E111)</f>
        <v>479.29142668584808</v>
      </c>
      <c r="L111" s="2">
        <f>TREND(Calibration!$A$2:$A$4,Calibration!$D$2:$D$4,G111)</f>
        <v>591.0591909482406</v>
      </c>
    </row>
    <row r="112" spans="1:12" x14ac:dyDescent="0.25">
      <c r="A112">
        <v>550088</v>
      </c>
      <c r="B112">
        <v>14.7840004</v>
      </c>
      <c r="C112">
        <v>0.66530001000000005</v>
      </c>
      <c r="D112">
        <v>780.82598876999998</v>
      </c>
      <c r="E112">
        <v>1.2166999599999999</v>
      </c>
      <c r="F112">
        <v>567.02099609000004</v>
      </c>
      <c r="G112">
        <v>1.5440000300000001</v>
      </c>
      <c r="H112">
        <v>9.9000003020963209E+37</v>
      </c>
      <c r="J112" s="2">
        <f>TREND(Calibration!$A$2:$A$4,Calibration!$B$2:$B$4,C112)</f>
        <v>441.98809776411184</v>
      </c>
      <c r="K112" s="2">
        <f>TREND(Calibration!$A$2:$A$4,Calibration!$C$2:$C$4,E112)</f>
        <v>477.76676629186318</v>
      </c>
      <c r="L112" s="2">
        <f>TREND(Calibration!$A$2:$A$4,Calibration!$D$2:$D$4,G112)</f>
        <v>592.42476576189904</v>
      </c>
    </row>
    <row r="113" spans="1:12" x14ac:dyDescent="0.25">
      <c r="A113">
        <v>555089</v>
      </c>
      <c r="B113">
        <v>14.786999700000001</v>
      </c>
      <c r="C113">
        <v>0.66860001999999996</v>
      </c>
      <c r="D113">
        <v>543.66802978999999</v>
      </c>
      <c r="E113">
        <v>1.20480001</v>
      </c>
      <c r="F113">
        <v>589.90301513999998</v>
      </c>
      <c r="G113">
        <v>1.54130006</v>
      </c>
      <c r="H113">
        <v>9.9000003020963209E+37</v>
      </c>
      <c r="J113" s="2">
        <f>TREND(Calibration!$A$2:$A$4,Calibration!$B$2:$B$4,C113)</f>
        <v>444.01706961290074</v>
      </c>
      <c r="K113" s="2">
        <f>TREND(Calibration!$A$2:$A$4,Calibration!$C$2:$C$4,E113)</f>
        <v>472.99222965520482</v>
      </c>
      <c r="L113" s="2">
        <f>TREND(Calibration!$A$2:$A$4,Calibration!$D$2:$D$4,G113)</f>
        <v>591.30751339160588</v>
      </c>
    </row>
    <row r="114" spans="1:12" x14ac:dyDescent="0.25">
      <c r="A114">
        <v>560088</v>
      </c>
      <c r="B114">
        <v>14.8409996</v>
      </c>
      <c r="C114">
        <v>0.66259997999999998</v>
      </c>
      <c r="D114">
        <v>995.23297118999994</v>
      </c>
      <c r="E114">
        <v>1.22860003</v>
      </c>
      <c r="F114">
        <v>606.47302246000004</v>
      </c>
      <c r="G114">
        <v>1.54130006</v>
      </c>
      <c r="H114">
        <v>9.9000003020963209E+37</v>
      </c>
      <c r="J114" s="2">
        <f>TREND(Calibration!$A$2:$A$4,Calibration!$B$2:$B$4,C114)</f>
        <v>440.3280164731807</v>
      </c>
      <c r="K114" s="2">
        <f>TREND(Calibration!$A$2:$A$4,Calibration!$C$2:$C$4,E114)</f>
        <v>482.54135107531175</v>
      </c>
      <c r="L114" s="2">
        <f>TREND(Calibration!$A$2:$A$4,Calibration!$D$2:$D$4,G114)</f>
        <v>591.30751339160588</v>
      </c>
    </row>
    <row r="115" spans="1:12" x14ac:dyDescent="0.25">
      <c r="A115">
        <v>565088</v>
      </c>
      <c r="B115">
        <v>14.86200047</v>
      </c>
      <c r="C115">
        <v>0.66049999000000004</v>
      </c>
      <c r="D115">
        <v>1359.8079834</v>
      </c>
      <c r="E115">
        <v>1.25129998</v>
      </c>
      <c r="F115">
        <v>527.76000977000001</v>
      </c>
      <c r="G115">
        <v>1.5402</v>
      </c>
      <c r="H115">
        <v>9.9000003020963209E+37</v>
      </c>
      <c r="J115" s="2">
        <f>TREND(Calibration!$A$2:$A$4,Calibration!$B$2:$B$4,C115)</f>
        <v>439.03686263039287</v>
      </c>
      <c r="K115" s="2">
        <f>TREND(Calibration!$A$2:$A$4,Calibration!$C$2:$C$4,E115)</f>
        <v>491.6490988326816</v>
      </c>
      <c r="L115" s="2">
        <f>TREND(Calibration!$A$2:$A$4,Calibration!$D$2:$D$4,G115)</f>
        <v>590.85230661432138</v>
      </c>
    </row>
    <row r="116" spans="1:12" x14ac:dyDescent="0.25">
      <c r="A116">
        <v>570089</v>
      </c>
      <c r="B116">
        <v>14.833000180000001</v>
      </c>
      <c r="C116">
        <v>0.65399998000000004</v>
      </c>
      <c r="D116">
        <v>811.94500731999995</v>
      </c>
      <c r="E116">
        <v>1.23179996</v>
      </c>
      <c r="F116">
        <v>210.94000244</v>
      </c>
      <c r="G116">
        <v>1.54069996</v>
      </c>
      <c r="H116">
        <v>9.9000003020963209E+37</v>
      </c>
      <c r="J116" s="2">
        <f>TREND(Calibration!$A$2:$A$4,Calibration!$B$2:$B$4,C116)</f>
        <v>435.0404088902992</v>
      </c>
      <c r="K116" s="2">
        <f>TREND(Calibration!$A$2:$A$4,Calibration!$C$2:$C$4,E116)</f>
        <v>483.82523739582086</v>
      </c>
      <c r="L116" s="2">
        <f>TREND(Calibration!$A$2:$A$4,Calibration!$D$2:$D$4,G116)</f>
        <v>591.0591909482406</v>
      </c>
    </row>
    <row r="117" spans="1:12" x14ac:dyDescent="0.25">
      <c r="A117">
        <v>575090</v>
      </c>
      <c r="B117">
        <v>14.894000050000001</v>
      </c>
      <c r="C117">
        <v>0.66369997999999997</v>
      </c>
      <c r="D117">
        <v>260.89199829</v>
      </c>
      <c r="E117">
        <v>1.2043000500000001</v>
      </c>
      <c r="F117">
        <v>9.9000003020963209E+37</v>
      </c>
      <c r="G117">
        <v>1.55050004</v>
      </c>
      <c r="H117">
        <v>9.9000003020963209E+37</v>
      </c>
      <c r="J117" s="2">
        <f>TREND(Calibration!$A$2:$A$4,Calibration!$B$2:$B$4,C117)</f>
        <v>441.00433837331673</v>
      </c>
      <c r="K117" s="2">
        <f>TREND(Calibration!$A$2:$A$4,Calibration!$C$2:$C$4,E117)</f>
        <v>472.79163407817606</v>
      </c>
      <c r="L117" s="2">
        <f>TREND(Calibration!$A$2:$A$4,Calibration!$D$2:$D$4,G117)</f>
        <v>595.11448141778737</v>
      </c>
    </row>
    <row r="118" spans="1:12" x14ac:dyDescent="0.25">
      <c r="A118">
        <v>580089</v>
      </c>
      <c r="B118">
        <v>14.7840004</v>
      </c>
      <c r="C118">
        <v>0.66320002</v>
      </c>
      <c r="D118">
        <v>960.67498779000005</v>
      </c>
      <c r="E118">
        <v>1.2776999499999999</v>
      </c>
      <c r="F118">
        <v>981.09997558999999</v>
      </c>
      <c r="G118">
        <v>1.55209994</v>
      </c>
      <c r="H118">
        <v>1210.3649902300001</v>
      </c>
      <c r="J118" s="2">
        <f>TREND(Calibration!$A$2:$A$4,Calibration!$B$2:$B$4,C118)</f>
        <v>440.69694392132402</v>
      </c>
      <c r="K118" s="2">
        <f>TREND(Calibration!$A$2:$A$4,Calibration!$C$2:$C$4,E118)</f>
        <v>502.24138064661201</v>
      </c>
      <c r="L118" s="2">
        <f>TREND(Calibration!$A$2:$A$4,Calibration!$D$2:$D$4,G118)</f>
        <v>595.77652287277829</v>
      </c>
    </row>
    <row r="119" spans="1:12" x14ac:dyDescent="0.25">
      <c r="A119">
        <v>585089</v>
      </c>
      <c r="B119">
        <v>14.713000299999999</v>
      </c>
      <c r="C119">
        <v>0.66149997999999999</v>
      </c>
      <c r="D119">
        <v>678.01000977000001</v>
      </c>
      <c r="E119">
        <v>1.2421</v>
      </c>
      <c r="F119">
        <v>1008.8200073199999</v>
      </c>
      <c r="G119">
        <v>1.55050004</v>
      </c>
      <c r="H119">
        <v>9.9000003020963209E+37</v>
      </c>
      <c r="J119" s="2">
        <f>TREND(Calibration!$A$2:$A$4,Calibration!$B$2:$B$4,C119)</f>
        <v>439.65169457304467</v>
      </c>
      <c r="K119" s="2">
        <f>TREND(Calibration!$A$2:$A$4,Calibration!$C$2:$C$4,E119)</f>
        <v>487.95785293950354</v>
      </c>
      <c r="L119" s="2">
        <f>TREND(Calibration!$A$2:$A$4,Calibration!$D$2:$D$4,G119)</f>
        <v>595.11448141778737</v>
      </c>
    </row>
    <row r="120" spans="1:12" x14ac:dyDescent="0.25">
      <c r="A120">
        <v>590090</v>
      </c>
      <c r="B120">
        <v>14.65999985</v>
      </c>
      <c r="C120">
        <v>0.65990000999999998</v>
      </c>
      <c r="D120">
        <v>249.42700195</v>
      </c>
      <c r="E120">
        <v>1.2561000600000001</v>
      </c>
      <c r="F120">
        <v>9.9000003020963209E+37</v>
      </c>
      <c r="G120">
        <v>1.54779994</v>
      </c>
      <c r="H120">
        <v>828.67498779000005</v>
      </c>
      <c r="J120" s="2">
        <f>TREND(Calibration!$A$2:$A$4,Calibration!$B$2:$B$4,C120)</f>
        <v>438.66797207253501</v>
      </c>
      <c r="K120" s="2">
        <f>TREND(Calibration!$A$2:$A$4,Calibration!$C$2:$C$4,E120)</f>
        <v>493.57500253974689</v>
      </c>
      <c r="L120" s="2">
        <f>TREND(Calibration!$A$2:$A$4,Calibration!$D$2:$D$4,G120)</f>
        <v>593.99717525326389</v>
      </c>
    </row>
    <row r="121" spans="1:12" x14ac:dyDescent="0.25">
      <c r="A121">
        <v>595089</v>
      </c>
      <c r="B121">
        <v>14.541000370000001</v>
      </c>
      <c r="C121">
        <v>0.66320002</v>
      </c>
      <c r="D121">
        <v>754.66802978999999</v>
      </c>
      <c r="E121">
        <v>1.2308000299999999</v>
      </c>
      <c r="F121">
        <v>9.9000003020963209E+37</v>
      </c>
      <c r="G121">
        <v>1.54990005</v>
      </c>
      <c r="H121">
        <v>1370.73400879</v>
      </c>
      <c r="J121" s="2">
        <f>TREND(Calibration!$A$2:$A$4,Calibration!$B$2:$B$4,C121)</f>
        <v>440.69694392132402</v>
      </c>
      <c r="K121" s="2">
        <f>TREND(Calibration!$A$2:$A$4,Calibration!$C$2:$C$4,E121)</f>
        <v>483.42404222953076</v>
      </c>
      <c r="L121" s="2">
        <f>TREND(Calibration!$A$2:$A$4,Calibration!$D$2:$D$4,G121)</f>
        <v>594.86620449261704</v>
      </c>
    </row>
    <row r="122" spans="1:12" x14ac:dyDescent="0.25">
      <c r="A122">
        <v>600090</v>
      </c>
      <c r="B122">
        <v>14.40699959</v>
      </c>
      <c r="C122">
        <v>0.66479999000000001</v>
      </c>
      <c r="D122">
        <v>9.9000003020963209E+37</v>
      </c>
      <c r="E122">
        <v>1.19840002</v>
      </c>
      <c r="F122">
        <v>1156.7299804700001</v>
      </c>
      <c r="G122">
        <v>1.55209994</v>
      </c>
      <c r="H122">
        <v>9.9000003020963209E+37</v>
      </c>
      <c r="J122" s="2">
        <f>TREND(Calibration!$A$2:$A$4,Calibration!$B$2:$B$4,C122)</f>
        <v>441.68066642183362</v>
      </c>
      <c r="K122" s="2">
        <f>TREND(Calibration!$A$2:$A$4,Calibration!$C$2:$C$4,E122)</f>
        <v>470.42440485516391</v>
      </c>
      <c r="L122" s="2">
        <f>TREND(Calibration!$A$2:$A$4,Calibration!$D$2:$D$4,G122)</f>
        <v>595.77652287277829</v>
      </c>
    </row>
    <row r="123" spans="1:12" x14ac:dyDescent="0.25">
      <c r="A123">
        <v>605090</v>
      </c>
      <c r="B123">
        <v>14.347000120000001</v>
      </c>
      <c r="C123">
        <v>0.66100000999999997</v>
      </c>
      <c r="D123">
        <v>527.23797606999995</v>
      </c>
      <c r="E123">
        <v>1.1837999800000001</v>
      </c>
      <c r="F123">
        <v>9.9000003020963209E+37</v>
      </c>
      <c r="G123">
        <v>1.55209994</v>
      </c>
      <c r="H123">
        <v>9.9000003020963209E+37</v>
      </c>
      <c r="J123" s="2">
        <f>TREND(Calibration!$A$2:$A$4,Calibration!$B$2:$B$4,C123)</f>
        <v>439.34429397267104</v>
      </c>
      <c r="K123" s="2">
        <f>TREND(Calibration!$A$2:$A$4,Calibration!$C$2:$C$4,E123)</f>
        <v>464.56652932823505</v>
      </c>
      <c r="L123" s="2">
        <f>TREND(Calibration!$A$2:$A$4,Calibration!$D$2:$D$4,G123)</f>
        <v>595.77652287277829</v>
      </c>
    </row>
    <row r="124" spans="1:12" x14ac:dyDescent="0.25">
      <c r="A124">
        <v>610090</v>
      </c>
      <c r="B124">
        <v>14.333999629999999</v>
      </c>
      <c r="C124">
        <v>0.66259997999999998</v>
      </c>
      <c r="D124">
        <v>479.00698853</v>
      </c>
      <c r="E124">
        <v>1.2119</v>
      </c>
      <c r="F124">
        <v>9.9000003020963209E+37</v>
      </c>
      <c r="G124">
        <v>1.5493999700000001</v>
      </c>
      <c r="H124">
        <v>9.9000003020963209E+37</v>
      </c>
      <c r="J124" s="2">
        <f>TREND(Calibration!$A$2:$A$4,Calibration!$B$2:$B$4,C124)</f>
        <v>440.3280164731807</v>
      </c>
      <c r="K124" s="2">
        <f>TREND(Calibration!$A$2:$A$4,Calibration!$C$2:$C$4,E124)</f>
        <v>475.84091073158817</v>
      </c>
      <c r="L124" s="2">
        <f>TREND(Calibration!$A$2:$A$4,Calibration!$D$2:$D$4,G124)</f>
        <v>594.65927050248524</v>
      </c>
    </row>
    <row r="125" spans="1:12" x14ac:dyDescent="0.25">
      <c r="A125">
        <v>615102</v>
      </c>
      <c r="B125">
        <v>14.31299973</v>
      </c>
      <c r="C125">
        <v>0.66700000000000004</v>
      </c>
      <c r="D125">
        <v>734.55798340000001</v>
      </c>
      <c r="E125">
        <v>1.2335</v>
      </c>
      <c r="F125">
        <v>830.95697021000001</v>
      </c>
      <c r="G125">
        <v>1.5493999700000001</v>
      </c>
      <c r="H125">
        <v>9.9000003020963209E+37</v>
      </c>
      <c r="J125" s="2">
        <f>TREND(Calibration!$A$2:$A$4,Calibration!$B$2:$B$4,C125)</f>
        <v>443.0333163704866</v>
      </c>
      <c r="K125" s="2">
        <f>TREND(Calibration!$A$2:$A$4,Calibration!$C$2:$C$4,E125)</f>
        <v>484.5073329730111</v>
      </c>
      <c r="L125" s="2">
        <f>TREND(Calibration!$A$2:$A$4,Calibration!$D$2:$D$4,G125)</f>
        <v>594.65927050248524</v>
      </c>
    </row>
    <row r="126" spans="1:12" x14ac:dyDescent="0.25">
      <c r="A126">
        <v>620091</v>
      </c>
      <c r="B126">
        <v>14.25800037</v>
      </c>
      <c r="C126">
        <v>0.66909998999999998</v>
      </c>
      <c r="D126">
        <v>595.92199706999997</v>
      </c>
      <c r="E126">
        <v>1.1789000000000001</v>
      </c>
      <c r="F126">
        <v>1227.7690429700001</v>
      </c>
      <c r="G126">
        <v>1.54779994</v>
      </c>
      <c r="H126">
        <v>9.9000003020963209E+37</v>
      </c>
      <c r="J126" s="2">
        <f>TREND(Calibration!$A$2:$A$4,Calibration!$B$2:$B$4,C126)</f>
        <v>444.32447021327442</v>
      </c>
      <c r="K126" s="2">
        <f>TREND(Calibration!$A$2:$A$4,Calibration!$C$2:$C$4,E126)</f>
        <v>462.60054341830318</v>
      </c>
      <c r="L126" s="2">
        <f>TREND(Calibration!$A$2:$A$4,Calibration!$D$2:$D$4,G126)</f>
        <v>593.99717525326389</v>
      </c>
    </row>
    <row r="127" spans="1:12" x14ac:dyDescent="0.25">
      <c r="A127">
        <v>625090</v>
      </c>
      <c r="B127">
        <v>14.239000320000001</v>
      </c>
      <c r="C127">
        <v>0.66479999000000001</v>
      </c>
      <c r="D127">
        <v>9.9000003020963209E+37</v>
      </c>
      <c r="E127">
        <v>1.2313000000000001</v>
      </c>
      <c r="F127">
        <v>834.93402100000003</v>
      </c>
      <c r="G127">
        <v>1.54340005</v>
      </c>
      <c r="H127">
        <v>9.9000003020963209E+37</v>
      </c>
      <c r="J127" s="2">
        <f>TREND(Calibration!$A$2:$A$4,Calibration!$B$2:$B$4,C127)</f>
        <v>441.68066642183362</v>
      </c>
      <c r="K127" s="2">
        <f>TREND(Calibration!$A$2:$A$4,Calibration!$C$2:$C$4,E127)</f>
        <v>483.6246418187921</v>
      </c>
      <c r="L127" s="2">
        <f>TREND(Calibration!$A$2:$A$4,Calibration!$D$2:$D$4,G127)</f>
        <v>592.17649297474634</v>
      </c>
    </row>
    <row r="128" spans="1:12" x14ac:dyDescent="0.25">
      <c r="A128">
        <v>630091</v>
      </c>
      <c r="B128">
        <v>14.17700005</v>
      </c>
      <c r="C128">
        <v>0.66420000999999995</v>
      </c>
      <c r="D128">
        <v>604.66198729999996</v>
      </c>
      <c r="E128">
        <v>1.2058999500000001</v>
      </c>
      <c r="F128">
        <v>1224.7030029299999</v>
      </c>
      <c r="G128">
        <v>1.5450999700000001</v>
      </c>
      <c r="H128">
        <v>887.18597411999997</v>
      </c>
      <c r="J128" s="2">
        <f>TREND(Calibration!$A$2:$A$4,Calibration!$B$2:$B$4,C128)</f>
        <v>441.31177586397581</v>
      </c>
      <c r="K128" s="2">
        <f>TREND(Calibration!$A$2:$A$4,Calibration!$C$2:$C$4,E128)</f>
        <v>473.43355115891922</v>
      </c>
      <c r="L128" s="2">
        <f>TREND(Calibration!$A$2:$A$4,Calibration!$D$2:$D$4,G128)</f>
        <v>592.87992288297085</v>
      </c>
    </row>
    <row r="129" spans="1:12" x14ac:dyDescent="0.25">
      <c r="A129">
        <v>635090</v>
      </c>
      <c r="B129">
        <v>14.11900043</v>
      </c>
      <c r="C129">
        <v>0.66530001000000005</v>
      </c>
      <c r="D129">
        <v>899.97601318</v>
      </c>
      <c r="E129">
        <v>1.24800003</v>
      </c>
      <c r="F129">
        <v>1011.62701416</v>
      </c>
      <c r="G129">
        <v>1.5471999599999999</v>
      </c>
      <c r="H129">
        <v>1071.1579589800001</v>
      </c>
      <c r="J129" s="2">
        <f>TREND(Calibration!$A$2:$A$4,Calibration!$B$2:$B$4,C129)</f>
        <v>441.98809776411184</v>
      </c>
      <c r="K129" s="2">
        <f>TREND(Calibration!$A$2:$A$4,Calibration!$C$2:$C$4,E129)</f>
        <v>490.32508216251574</v>
      </c>
      <c r="L129" s="2">
        <f>TREND(Calibration!$A$2:$A$4,Calibration!$D$2:$D$4,G129)</f>
        <v>593.74890246611119</v>
      </c>
    </row>
    <row r="130" spans="1:12" x14ac:dyDescent="0.25">
      <c r="A130">
        <v>640090</v>
      </c>
      <c r="B130">
        <v>14.06400013</v>
      </c>
      <c r="C130">
        <v>0.66259997999999998</v>
      </c>
      <c r="D130">
        <v>1144.44799805</v>
      </c>
      <c r="E130">
        <v>1.21019995</v>
      </c>
      <c r="F130">
        <v>1117.65002441</v>
      </c>
      <c r="G130">
        <v>1.5509999999999999</v>
      </c>
      <c r="H130">
        <v>1216.60900879</v>
      </c>
      <c r="J130" s="2">
        <f>TREND(Calibration!$A$2:$A$4,Calibration!$B$2:$B$4,C130)</f>
        <v>440.3280164731807</v>
      </c>
      <c r="K130" s="2">
        <f>TREND(Calibration!$A$2:$A$4,Calibration!$C$2:$C$4,E130)</f>
        <v>475.15881114216546</v>
      </c>
      <c r="L130" s="2">
        <f>TREND(Calibration!$A$2:$A$4,Calibration!$D$2:$D$4,G130)</f>
        <v>595.32136575170648</v>
      </c>
    </row>
    <row r="131" spans="1:12" x14ac:dyDescent="0.25">
      <c r="A131">
        <v>645091</v>
      </c>
      <c r="B131">
        <v>14.027000429999999</v>
      </c>
      <c r="C131">
        <v>0.66589999</v>
      </c>
      <c r="D131">
        <v>9.9000003020963209E+37</v>
      </c>
      <c r="E131">
        <v>1.2113000199999999</v>
      </c>
      <c r="F131">
        <v>831.55999756000006</v>
      </c>
      <c r="G131">
        <v>1.5563999399999999</v>
      </c>
      <c r="H131">
        <v>9.9000003020963209E+37</v>
      </c>
      <c r="J131" s="2">
        <f>TREND(Calibration!$A$2:$A$4,Calibration!$B$2:$B$4,C131)</f>
        <v>442.35698832196965</v>
      </c>
      <c r="K131" s="2">
        <f>TREND(Calibration!$A$2:$A$4,Calibration!$C$2:$C$4,E131)</f>
        <v>475.60018480490254</v>
      </c>
      <c r="L131" s="2">
        <f>TREND(Calibration!$A$2:$A$4,Calibration!$D$2:$D$4,G131)</f>
        <v>597.55587049229268</v>
      </c>
    </row>
    <row r="132" spans="1:12" x14ac:dyDescent="0.25">
      <c r="A132">
        <v>650090</v>
      </c>
      <c r="B132">
        <v>13.994999890000001</v>
      </c>
      <c r="C132">
        <v>0.66049999000000004</v>
      </c>
      <c r="D132">
        <v>9.9000003020963209E+37</v>
      </c>
      <c r="E132">
        <v>1.25450003</v>
      </c>
      <c r="F132">
        <v>317.14898682</v>
      </c>
      <c r="G132">
        <v>1.5542000499999999</v>
      </c>
      <c r="H132">
        <v>9.9000003020963209E+37</v>
      </c>
      <c r="J132" s="2">
        <f>TREND(Calibration!$A$2:$A$4,Calibration!$B$2:$B$4,C132)</f>
        <v>439.03686263039287</v>
      </c>
      <c r="K132" s="2">
        <f>TREND(Calibration!$A$2:$A$4,Calibration!$C$2:$C$4,E132)</f>
        <v>492.93303329998093</v>
      </c>
      <c r="L132" s="2">
        <f>TREND(Calibration!$A$2:$A$4,Calibration!$D$2:$D$4,G132)</f>
        <v>596.64555211213144</v>
      </c>
    </row>
    <row r="133" spans="1:12" x14ac:dyDescent="0.25">
      <c r="A133">
        <v>655091</v>
      </c>
      <c r="B133">
        <v>13.946999549999999</v>
      </c>
      <c r="C133">
        <v>0.66320002</v>
      </c>
      <c r="D133">
        <v>9.9000003020963209E+37</v>
      </c>
      <c r="E133">
        <v>1.2129000400000001</v>
      </c>
      <c r="F133">
        <v>-58.430000309999997</v>
      </c>
      <c r="G133">
        <v>1.55369997</v>
      </c>
      <c r="H133">
        <v>9.9000003020963209E+37</v>
      </c>
      <c r="J133" s="2">
        <f>TREND(Calibration!$A$2:$A$4,Calibration!$B$2:$B$4,C133)</f>
        <v>440.69694392132402</v>
      </c>
      <c r="K133" s="2">
        <f>TREND(Calibration!$A$2:$A$4,Calibration!$C$2:$C$4,E133)</f>
        <v>476.24215003243603</v>
      </c>
      <c r="L133" s="2">
        <f>TREND(Calibration!$A$2:$A$4,Calibration!$D$2:$D$4,G133)</f>
        <v>596.43861812199964</v>
      </c>
    </row>
    <row r="134" spans="1:12" x14ac:dyDescent="0.25">
      <c r="A134">
        <v>660090</v>
      </c>
      <c r="B134">
        <v>13.899000170000001</v>
      </c>
      <c r="C134">
        <v>0.66479999000000001</v>
      </c>
      <c r="D134">
        <v>1156.0300293</v>
      </c>
      <c r="E134">
        <v>1.21399999</v>
      </c>
      <c r="F134">
        <v>135.39300537</v>
      </c>
      <c r="G134">
        <v>1.55369997</v>
      </c>
      <c r="H134">
        <v>9.9000003020963209E+37</v>
      </c>
      <c r="J134" s="2">
        <f>TREND(Calibration!$A$2:$A$4,Calibration!$B$2:$B$4,C134)</f>
        <v>441.68066642183362</v>
      </c>
      <c r="K134" s="2">
        <f>TREND(Calibration!$A$2:$A$4,Calibration!$C$2:$C$4,E134)</f>
        <v>476.68347554838289</v>
      </c>
      <c r="L134" s="2">
        <f>TREND(Calibration!$A$2:$A$4,Calibration!$D$2:$D$4,G134)</f>
        <v>596.43861812199964</v>
      </c>
    </row>
    <row r="135" spans="1:12" x14ac:dyDescent="0.25">
      <c r="A135">
        <v>665090</v>
      </c>
      <c r="B135">
        <v>13.88899994</v>
      </c>
      <c r="C135">
        <v>0.66589999</v>
      </c>
      <c r="D135">
        <v>959.23699951000003</v>
      </c>
      <c r="E135">
        <v>1.2074999799999999</v>
      </c>
      <c r="F135">
        <v>-94.282997129999998</v>
      </c>
      <c r="G135">
        <v>1.5467</v>
      </c>
      <c r="H135">
        <v>9.9000003020963209E+37</v>
      </c>
      <c r="J135" s="2">
        <f>TREND(Calibration!$A$2:$A$4,Calibration!$B$2:$B$4,C135)</f>
        <v>442.35698832196965</v>
      </c>
      <c r="K135" s="2">
        <f>TREND(Calibration!$A$2:$A$4,Calibration!$C$2:$C$4,E135)</f>
        <v>474.07552039868511</v>
      </c>
      <c r="L135" s="2">
        <f>TREND(Calibration!$A$2:$A$4,Calibration!$D$2:$D$4,G135)</f>
        <v>593.54201813219208</v>
      </c>
    </row>
    <row r="136" spans="1:12" x14ac:dyDescent="0.25">
      <c r="A136">
        <v>670090</v>
      </c>
      <c r="B136">
        <v>13.92500019</v>
      </c>
      <c r="C136">
        <v>0.66799998000000005</v>
      </c>
      <c r="D136">
        <v>636.21301270000004</v>
      </c>
      <c r="E136">
        <v>1.2188999700000001</v>
      </c>
      <c r="F136">
        <v>4.8489999800000003</v>
      </c>
      <c r="G136">
        <v>1.5467</v>
      </c>
      <c r="H136">
        <v>9.9000003020963209E+37</v>
      </c>
      <c r="J136" s="2">
        <f>TREND(Calibration!$A$2:$A$4,Calibration!$B$2:$B$4,C136)</f>
        <v>443.64814216475753</v>
      </c>
      <c r="K136" s="2">
        <f>TREND(Calibration!$A$2:$A$4,Calibration!$C$2:$C$4,E136)</f>
        <v>478.64946145831476</v>
      </c>
      <c r="L136" s="2">
        <f>TREND(Calibration!$A$2:$A$4,Calibration!$D$2:$D$4,G136)</f>
        <v>593.54201813219208</v>
      </c>
    </row>
    <row r="137" spans="1:12" x14ac:dyDescent="0.25">
      <c r="A137">
        <v>675090</v>
      </c>
      <c r="B137">
        <v>13.954999920000001</v>
      </c>
      <c r="C137">
        <v>0.67019998999999997</v>
      </c>
      <c r="D137">
        <v>9.9000003020963209E+37</v>
      </c>
      <c r="E137">
        <v>1.25129998</v>
      </c>
      <c r="F137">
        <v>21.052999499999999</v>
      </c>
      <c r="G137">
        <v>1.54449999</v>
      </c>
      <c r="H137">
        <v>9.9000003020963209E+37</v>
      </c>
      <c r="J137" s="2">
        <f>TREND(Calibration!$A$2:$A$4,Calibration!$B$2:$B$4,C137)</f>
        <v>445.0007921134104</v>
      </c>
      <c r="K137" s="2">
        <f>TREND(Calibration!$A$2:$A$4,Calibration!$C$2:$C$4,E137)</f>
        <v>491.6490988326816</v>
      </c>
      <c r="L137" s="2">
        <f>TREND(Calibration!$A$2:$A$4,Calibration!$D$2:$D$4,G137)</f>
        <v>592.63165009581815</v>
      </c>
    </row>
    <row r="138" spans="1:12" x14ac:dyDescent="0.25">
      <c r="A138">
        <v>680090</v>
      </c>
      <c r="B138">
        <v>13.95400047</v>
      </c>
      <c r="C138">
        <v>0.67129998999999996</v>
      </c>
      <c r="D138">
        <v>1029.2030029299999</v>
      </c>
      <c r="E138">
        <v>1.2394000300000001</v>
      </c>
      <c r="F138">
        <v>-9.9000003020963209E+37</v>
      </c>
      <c r="G138">
        <v>1.5467</v>
      </c>
      <c r="H138">
        <v>9.9000003020963209E+37</v>
      </c>
      <c r="J138" s="2">
        <f>TREND(Calibration!$A$2:$A$4,Calibration!$B$2:$B$4,C138)</f>
        <v>445.67711401354643</v>
      </c>
      <c r="K138" s="2">
        <f>TREND(Calibration!$A$2:$A$4,Calibration!$C$2:$C$4,E138)</f>
        <v>486.87456219602331</v>
      </c>
      <c r="L138" s="2">
        <f>TREND(Calibration!$A$2:$A$4,Calibration!$D$2:$D$4,G138)</f>
        <v>593.54201813219208</v>
      </c>
    </row>
    <row r="139" spans="1:12" x14ac:dyDescent="0.25">
      <c r="A139">
        <v>685103</v>
      </c>
      <c r="B139">
        <v>13.993000029999999</v>
      </c>
      <c r="C139">
        <v>0.67400002000000003</v>
      </c>
      <c r="D139">
        <v>982</v>
      </c>
      <c r="E139">
        <v>1.1713000499999999</v>
      </c>
      <c r="F139">
        <v>181.17199707</v>
      </c>
      <c r="G139">
        <v>1.54449999</v>
      </c>
      <c r="H139">
        <v>9.9000003020963209E+37</v>
      </c>
      <c r="J139" s="2">
        <f>TREND(Calibration!$A$2:$A$4,Calibration!$B$2:$B$4,C139)</f>
        <v>447.33719530447758</v>
      </c>
      <c r="K139" s="2">
        <f>TREND(Calibration!$A$2:$A$4,Calibration!$C$2:$C$4,E139)</f>
        <v>459.55126676489101</v>
      </c>
      <c r="L139" s="2">
        <f>TREND(Calibration!$A$2:$A$4,Calibration!$D$2:$D$4,G139)</f>
        <v>592.63165009581815</v>
      </c>
    </row>
    <row r="140" spans="1:12" x14ac:dyDescent="0.25">
      <c r="A140">
        <v>690091</v>
      </c>
      <c r="B140">
        <v>14.03800011</v>
      </c>
      <c r="C140">
        <v>0.67339998000000001</v>
      </c>
      <c r="D140">
        <v>967.06298828000001</v>
      </c>
      <c r="E140">
        <v>1.19239998</v>
      </c>
      <c r="F140">
        <v>18.393999099999998</v>
      </c>
      <c r="G140">
        <v>1.5440000300000001</v>
      </c>
      <c r="H140">
        <v>9.9000003020963209E+37</v>
      </c>
      <c r="J140" s="2">
        <f>TREND(Calibration!$A$2:$A$4,Calibration!$B$2:$B$4,C140)</f>
        <v>446.96826785633431</v>
      </c>
      <c r="K140" s="2">
        <f>TREND(Calibration!$A$2:$A$4,Calibration!$C$2:$C$4,E140)</f>
        <v>468.01704929472749</v>
      </c>
      <c r="L140" s="2">
        <f>TREND(Calibration!$A$2:$A$4,Calibration!$D$2:$D$4,G140)</f>
        <v>592.42476576189904</v>
      </c>
    </row>
    <row r="141" spans="1:12" x14ac:dyDescent="0.25">
      <c r="A141">
        <v>695090</v>
      </c>
      <c r="B141">
        <v>14.079999920000001</v>
      </c>
      <c r="C141">
        <v>0.67610002000000002</v>
      </c>
      <c r="D141">
        <v>933.40197753999996</v>
      </c>
      <c r="E141">
        <v>1.2086000400000001</v>
      </c>
      <c r="F141">
        <v>209.54499817000001</v>
      </c>
      <c r="G141">
        <v>1.53750002</v>
      </c>
      <c r="H141">
        <v>9.9000003020963209E+37</v>
      </c>
      <c r="J141" s="2">
        <f>TREND(Calibration!$A$2:$A$4,Calibration!$B$2:$B$4,C141)</f>
        <v>448.62835529564632</v>
      </c>
      <c r="K141" s="2">
        <f>TREND(Calibration!$A$2:$A$4,Calibration!$C$2:$C$4,E141)</f>
        <v>474.51689004918978</v>
      </c>
      <c r="L141" s="2">
        <f>TREND(Calibration!$A$2:$A$4,Calibration!$D$2:$D$4,G141)</f>
        <v>589.73505010601059</v>
      </c>
    </row>
    <row r="142" spans="1:12" x14ac:dyDescent="0.25">
      <c r="A142">
        <v>700090</v>
      </c>
      <c r="B142">
        <v>14.13799953</v>
      </c>
      <c r="C142">
        <v>0.66970003</v>
      </c>
      <c r="D142">
        <v>1115.80505371</v>
      </c>
      <c r="E142">
        <v>1.2302000500000001</v>
      </c>
      <c r="F142">
        <v>-14.44200039</v>
      </c>
      <c r="G142">
        <v>1.5336999899999999</v>
      </c>
      <c r="H142">
        <v>9.9000003020963209E+37</v>
      </c>
      <c r="J142" s="2">
        <f>TREND(Calibration!$A$2:$A$4,Calibration!$B$2:$B$4,C142)</f>
        <v>444.69339766141769</v>
      </c>
      <c r="K142" s="2">
        <f>TREND(Calibration!$A$2:$A$4,Calibration!$C$2:$C$4,E142)</f>
        <v>483.18331630284524</v>
      </c>
      <c r="L142" s="2">
        <f>TREND(Calibration!$A$2:$A$4,Calibration!$D$2:$D$4,G142)</f>
        <v>588.16259095843304</v>
      </c>
    </row>
    <row r="143" spans="1:12" x14ac:dyDescent="0.25">
      <c r="A143">
        <v>705092</v>
      </c>
      <c r="B143">
        <v>14.23499966</v>
      </c>
      <c r="C143">
        <v>0.67879999000000002</v>
      </c>
      <c r="D143">
        <v>348.74099731000001</v>
      </c>
      <c r="E143">
        <v>1.19669998</v>
      </c>
      <c r="F143">
        <v>747.96801758000004</v>
      </c>
      <c r="G143">
        <v>1.5326000500000001</v>
      </c>
      <c r="H143">
        <v>1239.69494629</v>
      </c>
      <c r="J143" s="2">
        <f>TREND(Calibration!$A$2:$A$4,Calibration!$B$2:$B$4,C143)</f>
        <v>450.288399696292</v>
      </c>
      <c r="K143" s="2">
        <f>TREND(Calibration!$A$2:$A$4,Calibration!$C$2:$C$4,E143)</f>
        <v>469.74230927797367</v>
      </c>
      <c r="L143" s="2">
        <f>TREND(Calibration!$A$2:$A$4,Calibration!$D$2:$D$4,G143)</f>
        <v>587.70743383736124</v>
      </c>
    </row>
    <row r="144" spans="1:12" x14ac:dyDescent="0.25">
      <c r="A144">
        <v>710092</v>
      </c>
      <c r="B144">
        <v>14.26200008</v>
      </c>
      <c r="C144">
        <v>0.67940003000000004</v>
      </c>
      <c r="D144">
        <v>956.57897949000005</v>
      </c>
      <c r="E144">
        <v>1.2010999899999999</v>
      </c>
      <c r="F144">
        <v>836.16400146000001</v>
      </c>
      <c r="G144">
        <v>1.53530002</v>
      </c>
      <c r="H144">
        <v>1269.73205566</v>
      </c>
      <c r="J144" s="2">
        <f>TREND(Calibration!$A$2:$A$4,Calibration!$B$2:$B$4,C144)</f>
        <v>450.65732714443527</v>
      </c>
      <c r="K144" s="2">
        <f>TREND(Calibration!$A$2:$A$4,Calibration!$C$2:$C$4,E144)</f>
        <v>471.50769559864415</v>
      </c>
      <c r="L144" s="2">
        <f>TREND(Calibration!$A$2:$A$4,Calibration!$D$2:$D$4,G144)</f>
        <v>588.82468620765439</v>
      </c>
    </row>
    <row r="145" spans="1:12" x14ac:dyDescent="0.25">
      <c r="A145">
        <v>715093</v>
      </c>
      <c r="B145">
        <v>14.333000180000001</v>
      </c>
      <c r="C145">
        <v>0.68049996999999995</v>
      </c>
      <c r="D145">
        <v>822.79498291000004</v>
      </c>
      <c r="E145">
        <v>1.21560001</v>
      </c>
      <c r="F145">
        <v>9.9000003020963209E+37</v>
      </c>
      <c r="G145">
        <v>1.53530002</v>
      </c>
      <c r="H145">
        <v>9.9000003020963209E+37</v>
      </c>
      <c r="J145" s="2">
        <f>TREND(Calibration!$A$2:$A$4,Calibration!$B$2:$B$4,C145)</f>
        <v>451.33361215428579</v>
      </c>
      <c r="K145" s="2">
        <f>TREND(Calibration!$A$2:$A$4,Calibration!$C$2:$C$4,E145)</f>
        <v>477.32544077591626</v>
      </c>
      <c r="L145" s="2">
        <f>TREND(Calibration!$A$2:$A$4,Calibration!$D$2:$D$4,G145)</f>
        <v>588.82468620765439</v>
      </c>
    </row>
    <row r="146" spans="1:12" x14ac:dyDescent="0.25">
      <c r="A146">
        <v>720092</v>
      </c>
      <c r="B146">
        <v>14.411000250000001</v>
      </c>
      <c r="C146">
        <v>0.68150001999999998</v>
      </c>
      <c r="D146">
        <v>704.87597656000003</v>
      </c>
      <c r="E146">
        <v>1.1907999499999999</v>
      </c>
      <c r="F146">
        <v>9.9000003020963209E+37</v>
      </c>
      <c r="G146">
        <v>1.5359</v>
      </c>
      <c r="H146">
        <v>9.9000003020963209E+37</v>
      </c>
      <c r="J146" s="2">
        <f>TREND(Calibration!$A$2:$A$4,Calibration!$B$2:$B$4,C146)</f>
        <v>451.94848098722309</v>
      </c>
      <c r="K146" s="2">
        <f>TREND(Calibration!$A$2:$A$4,Calibration!$C$2:$C$4,E146)</f>
        <v>467.37508005496153</v>
      </c>
      <c r="L146" s="2">
        <f>TREND(Calibration!$A$2:$A$4,Calibration!$D$2:$D$4,G146)</f>
        <v>589.07295899480698</v>
      </c>
    </row>
    <row r="147" spans="1:12" x14ac:dyDescent="0.25">
      <c r="A147">
        <v>725092</v>
      </c>
      <c r="B147">
        <v>14.49600029</v>
      </c>
      <c r="C147">
        <v>0.6875</v>
      </c>
      <c r="D147">
        <v>590.72900390999996</v>
      </c>
      <c r="E147">
        <v>1.20159996</v>
      </c>
      <c r="F147">
        <v>9.9000003020963209E+37</v>
      </c>
      <c r="G147">
        <v>1.5332000299999999</v>
      </c>
      <c r="H147">
        <v>1144.2120361299999</v>
      </c>
      <c r="J147" s="2">
        <f>TREND(Calibration!$A$2:$A$4,Calibration!$B$2:$B$4,C147)</f>
        <v>455.63749723665768</v>
      </c>
      <c r="K147" s="2">
        <f>TREND(Calibration!$A$2:$A$4,Calibration!$C$2:$C$4,E147)</f>
        <v>471.70829518790549</v>
      </c>
      <c r="L147" s="2">
        <f>TREND(Calibration!$A$2:$A$4,Calibration!$D$2:$D$4,G147)</f>
        <v>587.95570662451382</v>
      </c>
    </row>
    <row r="148" spans="1:12" x14ac:dyDescent="0.25">
      <c r="A148">
        <v>730092</v>
      </c>
      <c r="B148">
        <v>14.56400013</v>
      </c>
      <c r="C148">
        <v>0.68529998999999997</v>
      </c>
      <c r="D148">
        <v>770.20501708999996</v>
      </c>
      <c r="E148">
        <v>1.2145999700000001</v>
      </c>
      <c r="F148">
        <v>9.9000003020963209E+37</v>
      </c>
      <c r="G148">
        <v>1.5262000600000001</v>
      </c>
      <c r="H148">
        <v>1168.6269531200001</v>
      </c>
      <c r="J148" s="2">
        <f>TREND(Calibration!$A$2:$A$4,Calibration!$B$2:$B$4,C148)</f>
        <v>454.28484728800476</v>
      </c>
      <c r="K148" s="2">
        <f>TREND(Calibration!$A$2:$A$4,Calibration!$C$2:$C$4,E148)</f>
        <v>476.92420147506851</v>
      </c>
      <c r="L148" s="2">
        <f>TREND(Calibration!$A$2:$A$4,Calibration!$D$2:$D$4,G148)</f>
        <v>585.05910663470638</v>
      </c>
    </row>
    <row r="149" spans="1:12" x14ac:dyDescent="0.25">
      <c r="A149">
        <v>735093</v>
      </c>
      <c r="B149">
        <v>14.635000229999999</v>
      </c>
      <c r="C149">
        <v>0.67779999999999996</v>
      </c>
      <c r="D149">
        <v>798.50402831999997</v>
      </c>
      <c r="E149">
        <v>1.2123999599999999</v>
      </c>
      <c r="F149">
        <v>9.9000003020963209E+37</v>
      </c>
      <c r="G149">
        <v>1.52509999</v>
      </c>
      <c r="H149">
        <v>1081.7800293</v>
      </c>
      <c r="J149" s="2">
        <f>TREND(Calibration!$A$2:$A$4,Calibration!$B$2:$B$4,C149)</f>
        <v>449.6735677536401</v>
      </c>
      <c r="K149" s="2">
        <f>TREND(Calibration!$A$2:$A$4,Calibration!$C$2:$C$4,E149)</f>
        <v>476.04150630861693</v>
      </c>
      <c r="L149" s="2">
        <f>TREND(Calibration!$A$2:$A$4,Calibration!$D$2:$D$4,G149)</f>
        <v>584.60389571940414</v>
      </c>
    </row>
    <row r="150" spans="1:12" x14ac:dyDescent="0.25">
      <c r="A150">
        <v>740092</v>
      </c>
      <c r="B150">
        <v>14.680999760000001</v>
      </c>
      <c r="C150">
        <v>0.68210000000000004</v>
      </c>
      <c r="D150">
        <v>866.30297852000001</v>
      </c>
      <c r="E150">
        <v>1.1962000100000001</v>
      </c>
      <c r="F150">
        <v>9.9000003020963209E+37</v>
      </c>
      <c r="G150">
        <v>1.52509999</v>
      </c>
      <c r="H150">
        <v>9.9000003020963209E+37</v>
      </c>
      <c r="J150" s="2">
        <f>TREND(Calibration!$A$2:$A$4,Calibration!$B$2:$B$4,C150)</f>
        <v>452.31737154508096</v>
      </c>
      <c r="K150" s="2">
        <f>TREND(Calibration!$A$2:$A$4,Calibration!$C$2:$C$4,E150)</f>
        <v>469.54170968871239</v>
      </c>
      <c r="L150" s="2">
        <f>TREND(Calibration!$A$2:$A$4,Calibration!$D$2:$D$4,G150)</f>
        <v>584.60389571940414</v>
      </c>
    </row>
    <row r="151" spans="1:12" x14ac:dyDescent="0.25">
      <c r="A151">
        <v>745092</v>
      </c>
      <c r="B151">
        <v>14.7329998</v>
      </c>
      <c r="C151">
        <v>0.67989999000000001</v>
      </c>
      <c r="D151">
        <v>1069.8969726600001</v>
      </c>
      <c r="E151">
        <v>1.1945999899999999</v>
      </c>
      <c r="F151">
        <v>9.9000003020963209E+37</v>
      </c>
      <c r="G151">
        <v>1.5277999600000001</v>
      </c>
      <c r="H151">
        <v>1155.3260498</v>
      </c>
      <c r="J151" s="2">
        <f>TREND(Calibration!$A$2:$A$4,Calibration!$B$2:$B$4,C151)</f>
        <v>450.96472159642798</v>
      </c>
      <c r="K151" s="2">
        <f>TREND(Calibration!$A$2:$A$4,Calibration!$C$2:$C$4,E151)</f>
        <v>468.89974446117895</v>
      </c>
      <c r="L151" s="2">
        <f>TREND(Calibration!$A$2:$A$4,Calibration!$D$2:$D$4,G151)</f>
        <v>585.72114808969729</v>
      </c>
    </row>
    <row r="152" spans="1:12" x14ac:dyDescent="0.25">
      <c r="A152">
        <v>750092</v>
      </c>
      <c r="B152">
        <v>14.76799965</v>
      </c>
      <c r="C152">
        <v>0.67449999000000005</v>
      </c>
      <c r="D152">
        <v>9.9000003020963209E+37</v>
      </c>
      <c r="E152">
        <v>1.19350004</v>
      </c>
      <c r="F152">
        <v>378.65499878000003</v>
      </c>
      <c r="G152">
        <v>1.5181000200000001</v>
      </c>
      <c r="H152">
        <v>9.9000003020963209E+37</v>
      </c>
      <c r="J152" s="2">
        <f>TREND(Calibration!$A$2:$A$4,Calibration!$B$2:$B$4,C152)</f>
        <v>447.6445959048512</v>
      </c>
      <c r="K152" s="2">
        <f>TREND(Calibration!$A$2:$A$4,Calibration!$C$2:$C$4,E152)</f>
        <v>468.45841894523204</v>
      </c>
      <c r="L152" s="2">
        <f>TREND(Calibration!$A$2:$A$4,Calibration!$D$2:$D$4,G152)</f>
        <v>581.70729572959669</v>
      </c>
    </row>
    <row r="153" spans="1:12" x14ac:dyDescent="0.25">
      <c r="A153">
        <v>755091</v>
      </c>
      <c r="B153">
        <v>14.829999920000001</v>
      </c>
      <c r="C153">
        <v>0.67610002000000002</v>
      </c>
      <c r="D153">
        <v>1195.6540527300001</v>
      </c>
      <c r="E153">
        <v>1.20270002</v>
      </c>
      <c r="F153">
        <v>405.09698486000002</v>
      </c>
      <c r="G153">
        <v>1.5132000400000001</v>
      </c>
      <c r="H153">
        <v>9.9000003020963209E+37</v>
      </c>
      <c r="J153" s="2">
        <f>TREND(Calibration!$A$2:$A$4,Calibration!$B$2:$B$4,C153)</f>
        <v>448.62835529564632</v>
      </c>
      <c r="K153" s="2">
        <f>TREND(Calibration!$A$2:$A$4,Calibration!$C$2:$C$4,E153)</f>
        <v>472.1496648384101</v>
      </c>
      <c r="L153" s="2">
        <f>TREND(Calibration!$A$2:$A$4,Calibration!$D$2:$D$4,G153)</f>
        <v>579.6796753229296</v>
      </c>
    </row>
    <row r="154" spans="1:12" x14ac:dyDescent="0.25">
      <c r="A154">
        <v>760091</v>
      </c>
      <c r="B154">
        <v>14.90100002</v>
      </c>
      <c r="C154">
        <v>0.68210000000000004</v>
      </c>
      <c r="D154">
        <v>755.14300536999997</v>
      </c>
      <c r="E154">
        <v>1.19560003</v>
      </c>
      <c r="F154">
        <v>685.74597168000003</v>
      </c>
      <c r="G154">
        <v>1.5116000199999999</v>
      </c>
      <c r="H154">
        <v>902.52001953000001</v>
      </c>
      <c r="J154" s="2">
        <f>TREND(Calibration!$A$2:$A$4,Calibration!$B$2:$B$4,C154)</f>
        <v>452.31737154508096</v>
      </c>
      <c r="K154" s="2">
        <f>TREND(Calibration!$A$2:$A$4,Calibration!$C$2:$C$4,E154)</f>
        <v>469.30098376202682</v>
      </c>
      <c r="L154" s="2">
        <f>TREND(Calibration!$A$2:$A$4,Calibration!$D$2:$D$4,G154)</f>
        <v>579.01758421172588</v>
      </c>
    </row>
    <row r="155" spans="1:12" x14ac:dyDescent="0.25">
      <c r="A155">
        <v>765090</v>
      </c>
      <c r="B155">
        <v>14.864000320000001</v>
      </c>
      <c r="C155">
        <v>0.68099999</v>
      </c>
      <c r="D155">
        <v>1153.1049804700001</v>
      </c>
      <c r="E155">
        <v>1.18429995</v>
      </c>
      <c r="F155">
        <v>615.35699463000003</v>
      </c>
      <c r="G155">
        <v>1.50940001</v>
      </c>
      <c r="H155">
        <v>1223.81604004</v>
      </c>
      <c r="J155" s="2">
        <f>TREND(Calibration!$A$2:$A$4,Calibration!$B$2:$B$4,C155)</f>
        <v>451.64104349656401</v>
      </c>
      <c r="K155" s="2">
        <f>TREND(Calibration!$A$2:$A$4,Calibration!$C$2:$C$4,E155)</f>
        <v>464.76712891749628</v>
      </c>
      <c r="L155" s="2">
        <f>TREND(Calibration!$A$2:$A$4,Calibration!$D$2:$D$4,G155)</f>
        <v>578.10721617535205</v>
      </c>
    </row>
    <row r="156" spans="1:12" x14ac:dyDescent="0.25">
      <c r="A156">
        <v>770091</v>
      </c>
      <c r="B156">
        <v>14.821999549999999</v>
      </c>
      <c r="C156">
        <v>0.67400002000000003</v>
      </c>
      <c r="D156">
        <v>9.9000003020963209E+37</v>
      </c>
      <c r="E156">
        <v>1.1880999800000001</v>
      </c>
      <c r="F156">
        <v>-47.752998349999999</v>
      </c>
      <c r="G156">
        <v>1.5120999799999999</v>
      </c>
      <c r="H156">
        <v>9.9000003020963209E+37</v>
      </c>
      <c r="J156" s="2">
        <f>TREND(Calibration!$A$2:$A$4,Calibration!$B$2:$B$4,C156)</f>
        <v>447.33719530447758</v>
      </c>
      <c r="K156" s="2">
        <f>TREND(Calibration!$A$2:$A$4,Calibration!$C$2:$C$4,E156)</f>
        <v>466.29178931148124</v>
      </c>
      <c r="L156" s="2">
        <f>TREND(Calibration!$A$2:$A$4,Calibration!$D$2:$D$4,G156)</f>
        <v>579.2244685456451</v>
      </c>
    </row>
    <row r="157" spans="1:12" x14ac:dyDescent="0.25">
      <c r="A157">
        <v>775090</v>
      </c>
      <c r="B157">
        <v>14.84300041</v>
      </c>
      <c r="C157">
        <v>0.67989999000000001</v>
      </c>
      <c r="D157">
        <v>572.83099364999998</v>
      </c>
      <c r="E157">
        <v>1.18210006</v>
      </c>
      <c r="F157">
        <v>942.97100829999999</v>
      </c>
      <c r="G157">
        <v>1.5055999799999999</v>
      </c>
      <c r="H157">
        <v>981.78997803000004</v>
      </c>
      <c r="J157" s="2">
        <f>TREND(Calibration!$A$2:$A$4,Calibration!$B$2:$B$4,C157)</f>
        <v>450.96472159642798</v>
      </c>
      <c r="K157" s="2">
        <f>TREND(Calibration!$A$2:$A$4,Calibration!$C$2:$C$4,E157)</f>
        <v>463.88448189783503</v>
      </c>
      <c r="L157" s="2">
        <f>TREND(Calibration!$A$2:$A$4,Calibration!$D$2:$D$4,G157)</f>
        <v>576.53475702777439</v>
      </c>
    </row>
    <row r="158" spans="1:12" x14ac:dyDescent="0.25">
      <c r="A158">
        <v>780090</v>
      </c>
      <c r="B158">
        <v>14.807000159999999</v>
      </c>
      <c r="C158">
        <v>0.67879999000000002</v>
      </c>
      <c r="D158">
        <v>9.9000003020963209E+37</v>
      </c>
      <c r="E158">
        <v>1.1789000000000001</v>
      </c>
      <c r="F158">
        <v>547.07897949000005</v>
      </c>
      <c r="G158">
        <v>1.5028999999999999</v>
      </c>
      <c r="H158">
        <v>9.9000003020963209E+37</v>
      </c>
      <c r="J158" s="2">
        <f>TREND(Calibration!$A$2:$A$4,Calibration!$B$2:$B$4,C158)</f>
        <v>450.288399696292</v>
      </c>
      <c r="K158" s="2">
        <f>TREND(Calibration!$A$2:$A$4,Calibration!$C$2:$C$4,E158)</f>
        <v>462.60054341830318</v>
      </c>
      <c r="L158" s="2">
        <f>TREND(Calibration!$A$2:$A$4,Calibration!$D$2:$D$4,G158)</f>
        <v>575.4175005194636</v>
      </c>
    </row>
    <row r="159" spans="1:12" x14ac:dyDescent="0.25">
      <c r="A159">
        <v>785092</v>
      </c>
      <c r="B159">
        <v>14.75</v>
      </c>
      <c r="C159">
        <v>0.67720002000000001</v>
      </c>
      <c r="D159">
        <v>9.9000003020963209E+37</v>
      </c>
      <c r="E159">
        <v>1.1595</v>
      </c>
      <c r="F159">
        <v>-188.34500122</v>
      </c>
      <c r="G159">
        <v>1.50349998</v>
      </c>
      <c r="H159">
        <v>9.9000003020963209E+37</v>
      </c>
      <c r="J159" s="2">
        <f>TREND(Calibration!$A$2:$A$4,Calibration!$B$2:$B$4,C159)</f>
        <v>449.30467719578235</v>
      </c>
      <c r="K159" s="2">
        <f>TREND(Calibration!$A$2:$A$4,Calibration!$C$2:$C$4,E159)</f>
        <v>454.81681233109924</v>
      </c>
      <c r="L159" s="2">
        <f>TREND(Calibration!$A$2:$A$4,Calibration!$D$2:$D$4,G159)</f>
        <v>575.66577330661619</v>
      </c>
    </row>
    <row r="160" spans="1:12" x14ac:dyDescent="0.25">
      <c r="A160">
        <v>790092</v>
      </c>
      <c r="B160">
        <v>14.75300026</v>
      </c>
      <c r="C160">
        <v>0.67830002</v>
      </c>
      <c r="D160">
        <v>931.93298340000001</v>
      </c>
      <c r="E160">
        <v>1.15840006</v>
      </c>
      <c r="F160">
        <v>365.80599976000002</v>
      </c>
      <c r="G160">
        <v>1.49810004</v>
      </c>
      <c r="H160">
        <v>1312.2989502</v>
      </c>
      <c r="J160" s="2">
        <f>TREND(Calibration!$A$2:$A$4,Calibration!$B$2:$B$4,C160)</f>
        <v>449.98099909591832</v>
      </c>
      <c r="K160" s="2">
        <f>TREND(Calibration!$A$2:$A$4,Calibration!$C$2:$C$4,E160)</f>
        <v>454.37549082738485</v>
      </c>
      <c r="L160" s="2">
        <f>TREND(Calibration!$A$2:$A$4,Calibration!$D$2:$D$4,G160)</f>
        <v>573.43126856602998</v>
      </c>
    </row>
    <row r="161" spans="1:12" x14ac:dyDescent="0.25">
      <c r="A161">
        <v>795092</v>
      </c>
      <c r="B161">
        <v>14.789999959999999</v>
      </c>
      <c r="C161">
        <v>0.68049996999999995</v>
      </c>
      <c r="D161">
        <v>498.01098632999998</v>
      </c>
      <c r="E161">
        <v>1.1507999900000001</v>
      </c>
      <c r="F161">
        <v>640.95599364999998</v>
      </c>
      <c r="G161">
        <v>1.4900000099999999</v>
      </c>
      <c r="H161">
        <v>964.91198729999996</v>
      </c>
      <c r="J161" s="2">
        <f>TREND(Calibration!$A$2:$A$4,Calibration!$B$2:$B$4,C161)</f>
        <v>451.33361215428579</v>
      </c>
      <c r="K161" s="2">
        <f>TREND(Calibration!$A$2:$A$4,Calibration!$C$2:$C$4,E161)</f>
        <v>451.32616602718252</v>
      </c>
      <c r="L161" s="2">
        <f>TREND(Calibration!$A$2:$A$4,Calibration!$D$2:$D$4,G161)</f>
        <v>570.07946179893793</v>
      </c>
    </row>
    <row r="162" spans="1:12" x14ac:dyDescent="0.25">
      <c r="A162">
        <v>800093</v>
      </c>
      <c r="B162">
        <v>14.755000109999999</v>
      </c>
      <c r="C162">
        <v>0.68099999</v>
      </c>
      <c r="D162">
        <v>1105.1130371100001</v>
      </c>
      <c r="E162">
        <v>1.1487000000000001</v>
      </c>
      <c r="F162">
        <v>573.38397216999999</v>
      </c>
      <c r="G162">
        <v>1.48570001</v>
      </c>
      <c r="H162">
        <v>9.9000003020963209E+37</v>
      </c>
      <c r="J162" s="2">
        <f>TREND(Calibration!$A$2:$A$4,Calibration!$B$2:$B$4,C162)</f>
        <v>451.64104349656401</v>
      </c>
      <c r="K162" s="2">
        <f>TREND(Calibration!$A$2:$A$4,Calibration!$C$2:$C$4,E162)</f>
        <v>450.4836012103878</v>
      </c>
      <c r="L162" s="2">
        <f>TREND(Calibration!$A$2:$A$4,Calibration!$D$2:$D$4,G162)</f>
        <v>568.30011417942353</v>
      </c>
    </row>
    <row r="163" spans="1:12" x14ac:dyDescent="0.25">
      <c r="A163">
        <v>805092</v>
      </c>
      <c r="B163">
        <v>14.7840004</v>
      </c>
      <c r="C163">
        <v>0.67879999000000002</v>
      </c>
      <c r="D163">
        <v>661.23901366999996</v>
      </c>
      <c r="E163">
        <v>1.15240002</v>
      </c>
      <c r="F163">
        <v>846.82299805000002</v>
      </c>
      <c r="G163">
        <v>1.4830000400000001</v>
      </c>
      <c r="H163">
        <v>9.9000003020963209E+37</v>
      </c>
      <c r="J163" s="2">
        <f>TREND(Calibration!$A$2:$A$4,Calibration!$B$2:$B$4,C163)</f>
        <v>450.288399696292</v>
      </c>
      <c r="K163" s="2">
        <f>TREND(Calibration!$A$2:$A$4,Calibration!$C$2:$C$4,E163)</f>
        <v>451.96813526694842</v>
      </c>
      <c r="L163" s="2">
        <f>TREND(Calibration!$A$2:$A$4,Calibration!$D$2:$D$4,G163)</f>
        <v>567.18286180913049</v>
      </c>
    </row>
    <row r="164" spans="1:12" x14ac:dyDescent="0.25">
      <c r="A164">
        <v>810092</v>
      </c>
      <c r="B164">
        <v>14.84300041</v>
      </c>
      <c r="C164">
        <v>0.68320000000000003</v>
      </c>
      <c r="D164">
        <v>425.52600097999999</v>
      </c>
      <c r="E164">
        <v>1.1464999899999999</v>
      </c>
      <c r="F164">
        <v>1214.1779785199999</v>
      </c>
      <c r="G164">
        <v>1.47920001</v>
      </c>
      <c r="H164">
        <v>1356.7600097699999</v>
      </c>
      <c r="J164" s="2">
        <f>TREND(Calibration!$A$2:$A$4,Calibration!$B$2:$B$4,C164)</f>
        <v>452.99369344521693</v>
      </c>
      <c r="K164" s="2">
        <f>TREND(Calibration!$A$2:$A$4,Calibration!$C$2:$C$4,E164)</f>
        <v>449.60090604393622</v>
      </c>
      <c r="L164" s="2">
        <f>TREND(Calibration!$A$2:$A$4,Calibration!$D$2:$D$4,G164)</f>
        <v>565.61040266155294</v>
      </c>
    </row>
    <row r="165" spans="1:12" x14ac:dyDescent="0.25">
      <c r="A165">
        <v>815093</v>
      </c>
      <c r="B165">
        <v>14.88799953</v>
      </c>
      <c r="C165">
        <v>0.67720002000000001</v>
      </c>
      <c r="D165">
        <v>348.95001221000001</v>
      </c>
      <c r="E165">
        <v>1.1487000000000001</v>
      </c>
      <c r="F165">
        <v>9.9000003020963209E+37</v>
      </c>
      <c r="G165">
        <v>1.4808000299999999</v>
      </c>
      <c r="H165">
        <v>1191.6359863299999</v>
      </c>
      <c r="J165" s="2">
        <f>TREND(Calibration!$A$2:$A$4,Calibration!$B$2:$B$4,C165)</f>
        <v>449.30467719578235</v>
      </c>
      <c r="K165" s="2">
        <f>TREND(Calibration!$A$2:$A$4,Calibration!$C$2:$C$4,E165)</f>
        <v>450.4836012103878</v>
      </c>
      <c r="L165" s="2">
        <f>TREND(Calibration!$A$2:$A$4,Calibration!$D$2:$D$4,G165)</f>
        <v>566.27249377275643</v>
      </c>
    </row>
    <row r="166" spans="1:12" x14ac:dyDescent="0.25">
      <c r="A166">
        <v>820092</v>
      </c>
      <c r="B166">
        <v>14.89099979</v>
      </c>
      <c r="C166">
        <v>0.67559999000000004</v>
      </c>
      <c r="D166">
        <v>591.85699463000003</v>
      </c>
      <c r="E166">
        <v>1.1507999900000001</v>
      </c>
      <c r="F166">
        <v>9.9000003020963209E+37</v>
      </c>
      <c r="G166">
        <v>1.47860003</v>
      </c>
      <c r="H166">
        <v>9.9000003020963209E+37</v>
      </c>
      <c r="J166" s="2">
        <f>TREND(Calibration!$A$2:$A$4,Calibration!$B$2:$B$4,C166)</f>
        <v>448.32091780498723</v>
      </c>
      <c r="K166" s="2">
        <f>TREND(Calibration!$A$2:$A$4,Calibration!$C$2:$C$4,E166)</f>
        <v>451.32616602718252</v>
      </c>
      <c r="L166" s="2">
        <f>TREND(Calibration!$A$2:$A$4,Calibration!$D$2:$D$4,G166)</f>
        <v>565.36212987440024</v>
      </c>
    </row>
    <row r="167" spans="1:12" x14ac:dyDescent="0.25">
      <c r="A167">
        <v>825092</v>
      </c>
      <c r="B167">
        <v>14.87800026</v>
      </c>
      <c r="C167">
        <v>0.67940003000000004</v>
      </c>
      <c r="D167">
        <v>976.36199951000003</v>
      </c>
      <c r="E167">
        <v>1.14919996</v>
      </c>
      <c r="F167">
        <v>9.9000003020963209E+37</v>
      </c>
      <c r="G167">
        <v>1.47490001</v>
      </c>
      <c r="H167">
        <v>1098.2309570299999</v>
      </c>
      <c r="J167" s="2">
        <f>TREND(Calibration!$A$2:$A$4,Calibration!$B$2:$B$4,C167)</f>
        <v>450.65732714443527</v>
      </c>
      <c r="K167" s="2">
        <f>TREND(Calibration!$A$2:$A$4,Calibration!$C$2:$C$4,E167)</f>
        <v>450.68419678741657</v>
      </c>
      <c r="L167" s="2">
        <f>TREND(Calibration!$A$2:$A$4,Calibration!$D$2:$D$4,G167)</f>
        <v>563.83105504203843</v>
      </c>
    </row>
    <row r="168" spans="1:12" x14ac:dyDescent="0.25">
      <c r="A168">
        <v>830092</v>
      </c>
      <c r="B168">
        <v>14.85900021</v>
      </c>
      <c r="C168">
        <v>0.67339998000000001</v>
      </c>
      <c r="D168">
        <v>686.45599364999998</v>
      </c>
      <c r="E168">
        <v>1.14810002</v>
      </c>
      <c r="F168">
        <v>1316.2330322299999</v>
      </c>
      <c r="G168">
        <v>1.4667999700000001</v>
      </c>
      <c r="H168">
        <v>1206.4510498</v>
      </c>
      <c r="J168" s="2">
        <f>TREND(Calibration!$A$2:$A$4,Calibration!$B$2:$B$4,C168)</f>
        <v>446.96826785633431</v>
      </c>
      <c r="K168" s="2">
        <f>TREND(Calibration!$A$2:$A$4,Calibration!$C$2:$C$4,E168)</f>
        <v>450.24287528370218</v>
      </c>
      <c r="L168" s="2">
        <f>TREND(Calibration!$A$2:$A$4,Calibration!$D$2:$D$4,G168)</f>
        <v>560.47924413692874</v>
      </c>
    </row>
    <row r="169" spans="1:12" x14ac:dyDescent="0.25">
      <c r="A169">
        <v>835092</v>
      </c>
      <c r="B169">
        <v>14.833000180000001</v>
      </c>
      <c r="C169">
        <v>0.68049996999999995</v>
      </c>
      <c r="D169">
        <v>1045.9389648399999</v>
      </c>
      <c r="E169">
        <v>1.1373000099999999</v>
      </c>
      <c r="F169">
        <v>985.25701904000005</v>
      </c>
      <c r="G169">
        <v>1.4619</v>
      </c>
      <c r="H169">
        <v>1225.3239746100001</v>
      </c>
      <c r="J169" s="2">
        <f>TREND(Calibration!$A$2:$A$4,Calibration!$B$2:$B$4,C169)</f>
        <v>451.33361215428579</v>
      </c>
      <c r="K169" s="2">
        <f>TREND(Calibration!$A$2:$A$4,Calibration!$C$2:$C$4,E169)</f>
        <v>445.90966015075821</v>
      </c>
      <c r="L169" s="2">
        <f>TREND(Calibration!$A$2:$A$4,Calibration!$D$2:$D$4,G169)</f>
        <v>558.45162786827939</v>
      </c>
    </row>
    <row r="170" spans="1:12" x14ac:dyDescent="0.25">
      <c r="A170">
        <v>840092</v>
      </c>
      <c r="B170">
        <v>14.82699966</v>
      </c>
      <c r="C170">
        <v>0.67559999000000004</v>
      </c>
      <c r="D170">
        <v>1013.71600342</v>
      </c>
      <c r="E170">
        <v>1.1244000199999999</v>
      </c>
      <c r="F170">
        <v>954.95501708999996</v>
      </c>
      <c r="G170">
        <v>1.45700002</v>
      </c>
      <c r="H170">
        <v>1207.29296875</v>
      </c>
      <c r="J170" s="2">
        <f>TREND(Calibration!$A$2:$A$4,Calibration!$B$2:$B$4,C170)</f>
        <v>448.32091780498723</v>
      </c>
      <c r="K170" s="2">
        <f>TREND(Calibration!$A$2:$A$4,Calibration!$C$2:$C$4,E170)</f>
        <v>440.73388421325205</v>
      </c>
      <c r="L170" s="2">
        <f>TREND(Calibration!$A$2:$A$4,Calibration!$D$2:$D$4,G170)</f>
        <v>556.42400746161229</v>
      </c>
    </row>
    <row r="171" spans="1:12" x14ac:dyDescent="0.25">
      <c r="A171">
        <v>845093</v>
      </c>
      <c r="B171">
        <v>14.81000042</v>
      </c>
      <c r="C171">
        <v>0.67510002999999996</v>
      </c>
      <c r="D171">
        <v>1358.0100097699999</v>
      </c>
      <c r="E171">
        <v>1.1248999799999999</v>
      </c>
      <c r="F171">
        <v>774.57299805000002</v>
      </c>
      <c r="G171">
        <v>1.4549000299999999</v>
      </c>
      <c r="H171">
        <v>1264.5629882799999</v>
      </c>
      <c r="J171" s="2">
        <f>TREND(Calibration!$A$2:$A$4,Calibration!$B$2:$B$4,C171)</f>
        <v>448.01352335299447</v>
      </c>
      <c r="K171" s="2">
        <f>TREND(Calibration!$A$2:$A$4,Calibration!$C$2:$C$4,E171)</f>
        <v>440.93447979028082</v>
      </c>
      <c r="L171" s="2">
        <f>TREND(Calibration!$A$2:$A$4,Calibration!$D$2:$D$4,G171)</f>
        <v>555.55502787847183</v>
      </c>
    </row>
    <row r="172" spans="1:12" x14ac:dyDescent="0.25">
      <c r="A172">
        <v>850092</v>
      </c>
      <c r="B172">
        <v>14.852999690000001</v>
      </c>
      <c r="C172">
        <v>0.67400002000000003</v>
      </c>
      <c r="D172">
        <v>1289.17004395</v>
      </c>
      <c r="E172">
        <v>1.12650001</v>
      </c>
      <c r="F172">
        <v>648.52600098000005</v>
      </c>
      <c r="G172">
        <v>1.45270002</v>
      </c>
      <c r="H172">
        <v>1142.85095215</v>
      </c>
      <c r="J172" s="2">
        <f>TREND(Calibration!$A$2:$A$4,Calibration!$B$2:$B$4,C172)</f>
        <v>447.33719530447758</v>
      </c>
      <c r="K172" s="2">
        <f>TREND(Calibration!$A$2:$A$4,Calibration!$C$2:$C$4,E172)</f>
        <v>441.57644903004677</v>
      </c>
      <c r="L172" s="2">
        <f>TREND(Calibration!$A$2:$A$4,Calibration!$D$2:$D$4,G172)</f>
        <v>554.64465984209789</v>
      </c>
    </row>
    <row r="173" spans="1:12" x14ac:dyDescent="0.25">
      <c r="A173">
        <v>855092</v>
      </c>
      <c r="B173">
        <v>14.87199974</v>
      </c>
      <c r="C173">
        <v>0.66750001999999997</v>
      </c>
      <c r="D173">
        <v>9.9000003020963209E+37</v>
      </c>
      <c r="E173">
        <v>1.1270999900000001</v>
      </c>
      <c r="F173">
        <v>-9.9000003020963209E+37</v>
      </c>
      <c r="G173">
        <v>1.4500000500000001</v>
      </c>
      <c r="H173">
        <v>9.9000003020963209E+37</v>
      </c>
      <c r="J173" s="2">
        <f>TREND(Calibration!$A$2:$A$4,Calibration!$B$2:$B$4,C173)</f>
        <v>443.34074771276477</v>
      </c>
      <c r="K173" s="2">
        <f>TREND(Calibration!$A$2:$A$4,Calibration!$C$2:$C$4,E173)</f>
        <v>441.8171749567324</v>
      </c>
      <c r="L173" s="2">
        <f>TREND(Calibration!$A$2:$A$4,Calibration!$D$2:$D$4,G173)</f>
        <v>553.52740747180485</v>
      </c>
    </row>
    <row r="174" spans="1:12" x14ac:dyDescent="0.25">
      <c r="A174">
        <v>860093</v>
      </c>
      <c r="B174">
        <v>14.90699959</v>
      </c>
      <c r="C174">
        <v>0.67400002000000003</v>
      </c>
      <c r="D174">
        <v>-135.28300476000001</v>
      </c>
      <c r="E174">
        <v>1.1205999900000001</v>
      </c>
      <c r="F174">
        <v>64.613998409999994</v>
      </c>
      <c r="G174">
        <v>1.4467999899999999</v>
      </c>
      <c r="H174">
        <v>9.9000003020963209E+37</v>
      </c>
      <c r="J174" s="2">
        <f>TREND(Calibration!$A$2:$A$4,Calibration!$B$2:$B$4,C174)</f>
        <v>447.33719530447758</v>
      </c>
      <c r="K174" s="2">
        <f>TREND(Calibration!$A$2:$A$4,Calibration!$C$2:$C$4,E174)</f>
        <v>439.20922381926715</v>
      </c>
      <c r="L174" s="2">
        <f>TREND(Calibration!$A$2:$A$4,Calibration!$D$2:$D$4,G174)</f>
        <v>552.20321697336215</v>
      </c>
    </row>
    <row r="175" spans="1:12" x14ac:dyDescent="0.25">
      <c r="A175">
        <v>865093</v>
      </c>
      <c r="B175">
        <v>14.972000120000001</v>
      </c>
      <c r="C175">
        <v>0.67129998999999996</v>
      </c>
      <c r="D175">
        <v>963.99700928000004</v>
      </c>
      <c r="E175">
        <v>1.1167999500000001</v>
      </c>
      <c r="F175">
        <v>326.43499756</v>
      </c>
      <c r="G175">
        <v>1.4380999800000001</v>
      </c>
      <c r="H175">
        <v>898.51300048999997</v>
      </c>
      <c r="J175" s="2">
        <f>TREND(Calibration!$A$2:$A$4,Calibration!$B$2:$B$4,C175)</f>
        <v>445.67711401354643</v>
      </c>
      <c r="K175" s="2">
        <f>TREND(Calibration!$A$2:$A$4,Calibration!$C$2:$C$4,E175)</f>
        <v>437.68455941304973</v>
      </c>
      <c r="L175" s="2">
        <f>TREND(Calibration!$A$2:$A$4,Calibration!$D$2:$D$4,G175)</f>
        <v>548.6031374191175</v>
      </c>
    </row>
    <row r="176" spans="1:12" x14ac:dyDescent="0.25">
      <c r="A176">
        <v>870092</v>
      </c>
      <c r="B176">
        <v>14.92099953</v>
      </c>
      <c r="C176">
        <v>0.66799998000000005</v>
      </c>
      <c r="D176">
        <v>831.58801270000004</v>
      </c>
      <c r="E176">
        <v>1.10870004</v>
      </c>
      <c r="F176">
        <v>375.94100952000002</v>
      </c>
      <c r="G176">
        <v>1.43060005</v>
      </c>
      <c r="H176">
        <v>9.9000003020963209E+37</v>
      </c>
      <c r="J176" s="2">
        <f>TREND(Calibration!$A$2:$A$4,Calibration!$B$2:$B$4,C176)</f>
        <v>443.64814216475753</v>
      </c>
      <c r="K176" s="2">
        <f>TREND(Calibration!$A$2:$A$4,Calibration!$C$2:$C$4,E176)</f>
        <v>434.43468718260874</v>
      </c>
      <c r="L176" s="2">
        <f>TREND(Calibration!$A$2:$A$4,Calibration!$D$2:$D$4,G176)</f>
        <v>545.49965309539084</v>
      </c>
    </row>
    <row r="177" spans="1:12" x14ac:dyDescent="0.25">
      <c r="A177">
        <v>875092</v>
      </c>
      <c r="B177">
        <v>14.800999640000001</v>
      </c>
      <c r="C177">
        <v>0.66479999000000001</v>
      </c>
      <c r="D177">
        <v>1303.1340332</v>
      </c>
      <c r="E177">
        <v>1.1092</v>
      </c>
      <c r="F177">
        <v>187.98100281000001</v>
      </c>
      <c r="G177">
        <v>1.4294999799999999</v>
      </c>
      <c r="H177">
        <v>9.9000003020963209E+37</v>
      </c>
      <c r="J177" s="2">
        <f>TREND(Calibration!$A$2:$A$4,Calibration!$B$2:$B$4,C177)</f>
        <v>441.68066642183362</v>
      </c>
      <c r="K177" s="2">
        <f>TREND(Calibration!$A$2:$A$4,Calibration!$C$2:$C$4,E177)</f>
        <v>434.63528275963756</v>
      </c>
      <c r="L177" s="2">
        <f>TREND(Calibration!$A$2:$A$4,Calibration!$D$2:$D$4,G177)</f>
        <v>545.04444218008859</v>
      </c>
    </row>
    <row r="178" spans="1:12" x14ac:dyDescent="0.25">
      <c r="A178">
        <v>880092</v>
      </c>
      <c r="B178">
        <v>14.713000299999999</v>
      </c>
      <c r="C178">
        <v>0.66320002</v>
      </c>
      <c r="D178">
        <v>1183.9350585899999</v>
      </c>
      <c r="E178">
        <v>1.11029994</v>
      </c>
      <c r="F178">
        <v>365.87100220000002</v>
      </c>
      <c r="G178">
        <v>1.4294999799999999</v>
      </c>
      <c r="H178">
        <v>877.24597168000003</v>
      </c>
      <c r="J178" s="2">
        <f>TREND(Calibration!$A$2:$A$4,Calibration!$B$2:$B$4,C178)</f>
        <v>440.69694392132402</v>
      </c>
      <c r="K178" s="2">
        <f>TREND(Calibration!$A$2:$A$4,Calibration!$C$2:$C$4,E178)</f>
        <v>435.07660426335195</v>
      </c>
      <c r="L178" s="2">
        <f>TREND(Calibration!$A$2:$A$4,Calibration!$D$2:$D$4,G178)</f>
        <v>545.04444218008859</v>
      </c>
    </row>
    <row r="179" spans="1:12" x14ac:dyDescent="0.25">
      <c r="A179">
        <v>885092</v>
      </c>
      <c r="B179">
        <v>14.557000159999999</v>
      </c>
      <c r="C179">
        <v>0.66210002000000001</v>
      </c>
      <c r="D179">
        <v>1153.5510253899999</v>
      </c>
      <c r="E179">
        <v>1.11029994</v>
      </c>
      <c r="F179">
        <v>446.46301269999998</v>
      </c>
      <c r="G179">
        <v>1.4234999399999999</v>
      </c>
      <c r="H179">
        <v>1271.9620361299999</v>
      </c>
      <c r="J179" s="2">
        <f>TREND(Calibration!$A$2:$A$4,Calibration!$B$2:$B$4,C179)</f>
        <v>440.02062202118799</v>
      </c>
      <c r="K179" s="2">
        <f>TREND(Calibration!$A$2:$A$4,Calibration!$C$2:$C$4,E179)</f>
        <v>435.07660426335195</v>
      </c>
      <c r="L179" s="2">
        <f>TREND(Calibration!$A$2:$A$4,Calibration!$D$2:$D$4,G179)</f>
        <v>542.56161499613711</v>
      </c>
    </row>
    <row r="180" spans="1:12" x14ac:dyDescent="0.25">
      <c r="A180">
        <v>890121</v>
      </c>
      <c r="B180">
        <v>14.37899971</v>
      </c>
      <c r="C180">
        <v>0.65240001999999997</v>
      </c>
      <c r="D180">
        <v>9.9000003020963209E+37</v>
      </c>
      <c r="E180">
        <v>1.11029994</v>
      </c>
      <c r="F180">
        <v>69.799003600000006</v>
      </c>
      <c r="G180">
        <v>1.4241000399999999</v>
      </c>
      <c r="H180">
        <v>9.9000003020963209E+37</v>
      </c>
      <c r="J180" s="2">
        <f>TREND(Calibration!$A$2:$A$4,Calibration!$B$2:$B$4,C180)</f>
        <v>434.05669253817041</v>
      </c>
      <c r="K180" s="2">
        <f>TREND(Calibration!$A$2:$A$4,Calibration!$C$2:$C$4,E180)</f>
        <v>435.07660426335195</v>
      </c>
      <c r="L180" s="2">
        <f>TREND(Calibration!$A$2:$A$4,Calibration!$D$2:$D$4,G180)</f>
        <v>542.80993743950239</v>
      </c>
    </row>
    <row r="181" spans="1:12" x14ac:dyDescent="0.25">
      <c r="A181">
        <v>895093</v>
      </c>
      <c r="B181">
        <v>14.321000099999999</v>
      </c>
      <c r="C181">
        <v>0.65450001000000002</v>
      </c>
      <c r="D181">
        <v>306.62899779999998</v>
      </c>
      <c r="E181">
        <v>1.1010999699999999</v>
      </c>
      <c r="F181">
        <v>1177.2089843700001</v>
      </c>
      <c r="G181">
        <v>1.42460001</v>
      </c>
      <c r="H181">
        <v>832.45098876999998</v>
      </c>
      <c r="J181" s="2">
        <f>TREND(Calibration!$A$2:$A$4,Calibration!$B$2:$B$4,C181)</f>
        <v>435.34784638095829</v>
      </c>
      <c r="K181" s="2">
        <f>TREND(Calibration!$A$2:$A$4,Calibration!$C$2:$C$4,E181)</f>
        <v>431.38536238240636</v>
      </c>
      <c r="L181" s="2">
        <f>TREND(Calibration!$A$2:$A$4,Calibration!$D$2:$D$4,G181)</f>
        <v>543.01682591143935</v>
      </c>
    </row>
    <row r="182" spans="1:12" x14ac:dyDescent="0.25">
      <c r="A182">
        <v>900093</v>
      </c>
      <c r="B182">
        <v>14.24600029</v>
      </c>
      <c r="C182">
        <v>0.64969999</v>
      </c>
      <c r="D182">
        <v>874.73901366999996</v>
      </c>
      <c r="E182">
        <v>1.0887000600000001</v>
      </c>
      <c r="F182">
        <v>809.49597168000003</v>
      </c>
      <c r="G182">
        <v>1.41869998</v>
      </c>
      <c r="H182">
        <v>991.45800781000003</v>
      </c>
      <c r="J182" s="2">
        <f>TREND(Calibration!$A$2:$A$4,Calibration!$B$2:$B$4,C182)</f>
        <v>432.39661124723932</v>
      </c>
      <c r="K182" s="2">
        <f>TREND(Calibration!$A$2:$A$4,Calibration!$C$2:$C$4,E182)</f>
        <v>426.41023016871929</v>
      </c>
      <c r="L182" s="2">
        <f>TREND(Calibration!$A$2:$A$4,Calibration!$D$2:$D$4,G182)</f>
        <v>540.57538304270349</v>
      </c>
    </row>
    <row r="183" spans="1:12" x14ac:dyDescent="0.25">
      <c r="A183">
        <v>905094</v>
      </c>
      <c r="B183">
        <v>14.20300007</v>
      </c>
      <c r="C183">
        <v>0.65179997999999995</v>
      </c>
      <c r="D183">
        <v>898.66400146000001</v>
      </c>
      <c r="E183">
        <v>1.0994999400000001</v>
      </c>
      <c r="F183">
        <v>1091.3470459</v>
      </c>
      <c r="G183">
        <v>1.4170999500000001</v>
      </c>
      <c r="H183">
        <v>9.9000003020963209E+37</v>
      </c>
      <c r="J183" s="2">
        <f>TREND(Calibration!$A$2:$A$4,Calibration!$B$2:$B$4,C183)</f>
        <v>433.68776509002709</v>
      </c>
      <c r="K183" s="2">
        <f>TREND(Calibration!$A$2:$A$4,Calibration!$C$2:$C$4,E183)</f>
        <v>430.74339314264051</v>
      </c>
      <c r="L183" s="2">
        <f>TREND(Calibration!$A$2:$A$4,Calibration!$D$2:$D$4,G183)</f>
        <v>539.91328779348225</v>
      </c>
    </row>
    <row r="184" spans="1:12" x14ac:dyDescent="0.25">
      <c r="A184">
        <v>910094</v>
      </c>
      <c r="B184">
        <v>14.14500046</v>
      </c>
      <c r="C184">
        <v>0.65560001000000001</v>
      </c>
      <c r="D184">
        <v>673.74798583999996</v>
      </c>
      <c r="E184">
        <v>1.0946999799999999</v>
      </c>
      <c r="F184">
        <v>9.9000003020963209E+37</v>
      </c>
      <c r="G184">
        <v>1.4127000599999999</v>
      </c>
      <c r="H184">
        <v>1273.2089843700001</v>
      </c>
      <c r="J184" s="2">
        <f>TREND(Calibration!$A$2:$A$4,Calibration!$B$2:$B$4,C184)</f>
        <v>436.02416828109426</v>
      </c>
      <c r="K184" s="2">
        <f>TREND(Calibration!$A$2:$A$4,Calibration!$C$2:$C$4,E184)</f>
        <v>428.81753758236545</v>
      </c>
      <c r="L184" s="2">
        <f>TREND(Calibration!$A$2:$A$4,Calibration!$D$2:$D$4,G184)</f>
        <v>538.0926055149647</v>
      </c>
    </row>
    <row r="185" spans="1:12" x14ac:dyDescent="0.25">
      <c r="A185">
        <v>915092</v>
      </c>
      <c r="B185">
        <v>14.11299992</v>
      </c>
      <c r="C185">
        <v>0.65780002000000004</v>
      </c>
      <c r="D185">
        <v>565.24401854999996</v>
      </c>
      <c r="E185">
        <v>1.08759999</v>
      </c>
      <c r="F185">
        <v>1127.6729736299999</v>
      </c>
      <c r="G185">
        <v>1.4117000099999999</v>
      </c>
      <c r="H185">
        <v>9.9000003020963209E+37</v>
      </c>
      <c r="J185" s="2">
        <f>TREND(Calibration!$A$2:$A$4,Calibration!$B$2:$B$4,C185)</f>
        <v>437.37681822974724</v>
      </c>
      <c r="K185" s="2">
        <f>TREND(Calibration!$A$2:$A$4,Calibration!$C$2:$C$4,E185)</f>
        <v>425.9688565059821</v>
      </c>
      <c r="L185" s="2">
        <f>TREND(Calibration!$A$2:$A$4,Calibration!$D$2:$D$4,G185)</f>
        <v>537.67878305289594</v>
      </c>
    </row>
    <row r="186" spans="1:12" x14ac:dyDescent="0.25">
      <c r="A186">
        <v>920092</v>
      </c>
      <c r="B186">
        <v>14.10900021</v>
      </c>
      <c r="C186">
        <v>0.65339999999999998</v>
      </c>
      <c r="D186">
        <v>819.96301270000004</v>
      </c>
      <c r="E186">
        <v>1.0898000000000001</v>
      </c>
      <c r="F186">
        <v>916.77801513999998</v>
      </c>
      <c r="G186">
        <v>1.4099999700000001</v>
      </c>
      <c r="H186">
        <v>9.9000003020963209E+37</v>
      </c>
      <c r="J186" s="2">
        <f>TREND(Calibration!$A$2:$A$4,Calibration!$B$2:$B$4,C186)</f>
        <v>434.67151833244134</v>
      </c>
      <c r="K186" s="2">
        <f>TREND(Calibration!$A$2:$A$4,Calibration!$C$2:$C$4,E186)</f>
        <v>426.85155167243369</v>
      </c>
      <c r="L186" s="2">
        <f>TREND(Calibration!$A$2:$A$4,Calibration!$D$2:$D$4,G186)</f>
        <v>536.97530348845896</v>
      </c>
    </row>
    <row r="187" spans="1:12" x14ac:dyDescent="0.25">
      <c r="A187">
        <v>925092</v>
      </c>
      <c r="B187">
        <v>14.083000180000001</v>
      </c>
      <c r="C187">
        <v>0.65339999999999998</v>
      </c>
      <c r="D187">
        <v>-24.054000850000001</v>
      </c>
      <c r="E187">
        <v>1.08710003</v>
      </c>
      <c r="F187">
        <v>9.9000003020963209E+37</v>
      </c>
      <c r="G187">
        <v>1.4003000299999999</v>
      </c>
      <c r="H187">
        <v>889.01898193</v>
      </c>
      <c r="J187" s="2">
        <f>TREND(Calibration!$A$2:$A$4,Calibration!$B$2:$B$4,C187)</f>
        <v>434.67151833244134</v>
      </c>
      <c r="K187" s="2">
        <f>TREND(Calibration!$A$2:$A$4,Calibration!$C$2:$C$4,E187)</f>
        <v>425.76826092895334</v>
      </c>
      <c r="L187" s="2">
        <f>TREND(Calibration!$A$2:$A$4,Calibration!$D$2:$D$4,G187)</f>
        <v>532.96145112835825</v>
      </c>
    </row>
    <row r="188" spans="1:12" x14ac:dyDescent="0.25">
      <c r="A188">
        <v>930093</v>
      </c>
      <c r="B188">
        <v>14.022000309999999</v>
      </c>
      <c r="C188">
        <v>0.65509998999999997</v>
      </c>
      <c r="D188">
        <v>948.23999022999999</v>
      </c>
      <c r="E188">
        <v>1.08220005</v>
      </c>
      <c r="F188">
        <v>768.82897949000005</v>
      </c>
      <c r="G188">
        <v>1.3987000000000001</v>
      </c>
      <c r="H188">
        <v>9.9000003020963209E+37</v>
      </c>
      <c r="J188" s="2">
        <f>TREND(Calibration!$A$2:$A$4,Calibration!$B$2:$B$4,C188)</f>
        <v>435.71673693881604</v>
      </c>
      <c r="K188" s="2">
        <f>TREND(Calibration!$A$2:$A$4,Calibration!$C$2:$C$4,E188)</f>
        <v>423.80227501902152</v>
      </c>
      <c r="L188" s="2">
        <f>TREND(Calibration!$A$2:$A$4,Calibration!$D$2:$D$4,G188)</f>
        <v>532.29935587913701</v>
      </c>
    </row>
    <row r="189" spans="1:12" x14ac:dyDescent="0.25">
      <c r="A189">
        <v>935093</v>
      </c>
      <c r="B189">
        <v>13.998999599999999</v>
      </c>
      <c r="C189">
        <v>0.65560001000000001</v>
      </c>
      <c r="D189">
        <v>509.32299805000002</v>
      </c>
      <c r="E189">
        <v>1.0763000199999999</v>
      </c>
      <c r="F189">
        <v>784.58099364999998</v>
      </c>
      <c r="G189">
        <v>1.3954999400000001</v>
      </c>
      <c r="H189">
        <v>9.9000003020963209E+37</v>
      </c>
      <c r="J189" s="2">
        <f>TREND(Calibration!$A$2:$A$4,Calibration!$B$2:$B$4,C189)</f>
        <v>436.02416828109426</v>
      </c>
      <c r="K189" s="2">
        <f>TREND(Calibration!$A$2:$A$4,Calibration!$C$2:$C$4,E189)</f>
        <v>421.43504579600932</v>
      </c>
      <c r="L189" s="2">
        <f>TREND(Calibration!$A$2:$A$4,Calibration!$D$2:$D$4,G189)</f>
        <v>530.97516538069431</v>
      </c>
    </row>
    <row r="190" spans="1:12" x14ac:dyDescent="0.25">
      <c r="A190">
        <v>940092</v>
      </c>
      <c r="B190">
        <v>13.98600006</v>
      </c>
      <c r="C190">
        <v>0.65880000999999999</v>
      </c>
      <c r="D190">
        <v>365.27301025000003</v>
      </c>
      <c r="E190">
        <v>1.0785000300000001</v>
      </c>
      <c r="F190">
        <v>597.52001953000001</v>
      </c>
      <c r="G190">
        <v>1.39380002</v>
      </c>
      <c r="H190">
        <v>9.9000003020963209E+37</v>
      </c>
      <c r="J190" s="2">
        <f>TREND(Calibration!$A$2:$A$4,Calibration!$B$2:$B$4,C190)</f>
        <v>437.99165017239903</v>
      </c>
      <c r="K190" s="2">
        <f>TREND(Calibration!$A$2:$A$4,Calibration!$C$2:$C$4,E190)</f>
        <v>422.3177409624609</v>
      </c>
      <c r="L190" s="2">
        <f>TREND(Calibration!$A$2:$A$4,Calibration!$D$2:$D$4,G190)</f>
        <v>530.27173547246991</v>
      </c>
    </row>
    <row r="191" spans="1:12" x14ac:dyDescent="0.25">
      <c r="A191">
        <v>945092</v>
      </c>
      <c r="B191">
        <v>14.00599957</v>
      </c>
      <c r="C191">
        <v>0.66259997999999998</v>
      </c>
      <c r="D191">
        <v>584.30603026999995</v>
      </c>
      <c r="E191">
        <v>1.0747</v>
      </c>
      <c r="F191">
        <v>541.67797852000001</v>
      </c>
      <c r="G191">
        <v>1.3883999600000001</v>
      </c>
      <c r="H191">
        <v>9.9000003020963209E+37</v>
      </c>
      <c r="J191" s="2">
        <f>TREND(Calibration!$A$2:$A$4,Calibration!$B$2:$B$4,C191)</f>
        <v>440.3280164731807</v>
      </c>
      <c r="K191" s="2">
        <f>TREND(Calibration!$A$2:$A$4,Calibration!$C$2:$C$4,E191)</f>
        <v>420.79308056847594</v>
      </c>
      <c r="L191" s="2">
        <f>TREND(Calibration!$A$2:$A$4,Calibration!$D$2:$D$4,G191)</f>
        <v>528.03718107567101</v>
      </c>
    </row>
    <row r="192" spans="1:12" x14ac:dyDescent="0.25">
      <c r="A192">
        <v>950092</v>
      </c>
      <c r="B192">
        <v>13.960000040000001</v>
      </c>
      <c r="C192">
        <v>0.66049999000000004</v>
      </c>
      <c r="D192">
        <v>722.16998291000004</v>
      </c>
      <c r="E192">
        <v>1.07360005</v>
      </c>
      <c r="F192">
        <v>324.51901244999999</v>
      </c>
      <c r="G192">
        <v>1.3840999599999999</v>
      </c>
      <c r="H192">
        <v>9.9000003020963209E+37</v>
      </c>
      <c r="J192" s="2">
        <f>TREND(Calibration!$A$2:$A$4,Calibration!$B$2:$B$4,C192)</f>
        <v>439.03686263039287</v>
      </c>
      <c r="K192" s="2">
        <f>TREND(Calibration!$A$2:$A$4,Calibration!$C$2:$C$4,E192)</f>
        <v>420.35175505252909</v>
      </c>
      <c r="L192" s="2">
        <f>TREND(Calibration!$A$2:$A$4,Calibration!$D$2:$D$4,G192)</f>
        <v>526.2578334561565</v>
      </c>
    </row>
    <row r="193" spans="1:12" x14ac:dyDescent="0.25">
      <c r="A193">
        <v>955092</v>
      </c>
      <c r="B193">
        <v>13.930999760000001</v>
      </c>
      <c r="C193">
        <v>0.67019998999999997</v>
      </c>
      <c r="D193">
        <v>854.22698975000003</v>
      </c>
      <c r="E193">
        <v>1.07360005</v>
      </c>
      <c r="F193">
        <v>163.63000488</v>
      </c>
      <c r="G193">
        <v>1.38250005</v>
      </c>
      <c r="H193">
        <v>9.9000003020963209E+37</v>
      </c>
      <c r="J193" s="2">
        <f>TREND(Calibration!$A$2:$A$4,Calibration!$B$2:$B$4,C193)</f>
        <v>445.0007921134104</v>
      </c>
      <c r="K193" s="2">
        <f>TREND(Calibration!$A$2:$A$4,Calibration!$C$2:$C$4,E193)</f>
        <v>420.35175505252909</v>
      </c>
      <c r="L193" s="2">
        <f>TREND(Calibration!$A$2:$A$4,Calibration!$D$2:$D$4,G193)</f>
        <v>525.59578786314785</v>
      </c>
    </row>
    <row r="194" spans="1:12" x14ac:dyDescent="0.25">
      <c r="A194">
        <v>960092</v>
      </c>
      <c r="B194">
        <v>13.928000450000001</v>
      </c>
      <c r="C194">
        <v>0.6724</v>
      </c>
      <c r="D194">
        <v>855.46002196999996</v>
      </c>
      <c r="E194">
        <v>1.0724999900000001</v>
      </c>
      <c r="F194">
        <v>-64.611000059999995</v>
      </c>
      <c r="G194">
        <v>1.3819999700000001</v>
      </c>
      <c r="H194">
        <v>9.9000003020963209E+37</v>
      </c>
      <c r="J194" s="2">
        <f>TREND(Calibration!$A$2:$A$4,Calibration!$B$2:$B$4,C194)</f>
        <v>446.35344206206338</v>
      </c>
      <c r="K194" s="2">
        <f>TREND(Calibration!$A$2:$A$4,Calibration!$C$2:$C$4,E194)</f>
        <v>419.91038540202447</v>
      </c>
      <c r="L194" s="2">
        <f>TREND(Calibration!$A$2:$A$4,Calibration!$D$2:$D$4,G194)</f>
        <v>525.38885387301605</v>
      </c>
    </row>
    <row r="195" spans="1:12" x14ac:dyDescent="0.25">
      <c r="A195">
        <v>965092</v>
      </c>
      <c r="B195">
        <v>14.00899982</v>
      </c>
      <c r="C195">
        <v>0.67449999000000005</v>
      </c>
      <c r="D195">
        <v>669.13397216999999</v>
      </c>
      <c r="E195">
        <v>1.0720000300000001</v>
      </c>
      <c r="F195">
        <v>11.65499973</v>
      </c>
      <c r="G195">
        <v>1.37820005</v>
      </c>
      <c r="H195">
        <v>9.9000003020963209E+37</v>
      </c>
      <c r="J195" s="2">
        <f>TREND(Calibration!$A$2:$A$4,Calibration!$B$2:$B$4,C195)</f>
        <v>447.6445959048512</v>
      </c>
      <c r="K195" s="2">
        <f>TREND(Calibration!$A$2:$A$4,Calibration!$C$2:$C$4,E195)</f>
        <v>419.70978982499571</v>
      </c>
      <c r="L195" s="2">
        <f>TREND(Calibration!$A$2:$A$4,Calibration!$D$2:$D$4,G195)</f>
        <v>523.81644024363345</v>
      </c>
    </row>
    <row r="196" spans="1:12" x14ac:dyDescent="0.25">
      <c r="A196">
        <v>970092</v>
      </c>
      <c r="B196">
        <v>14.14099979</v>
      </c>
      <c r="C196">
        <v>0.68260001999999997</v>
      </c>
      <c r="D196">
        <v>312.26800537000003</v>
      </c>
      <c r="E196">
        <v>1.06869996</v>
      </c>
      <c r="F196">
        <v>1036.8029785199999</v>
      </c>
      <c r="G196">
        <v>1.37600005</v>
      </c>
      <c r="H196">
        <v>1118.3780517600001</v>
      </c>
      <c r="J196" s="2">
        <f>TREND(Calibration!$A$2:$A$4,Calibration!$B$2:$B$4,C196)</f>
        <v>452.62480288735907</v>
      </c>
      <c r="K196" s="2">
        <f>TREND(Calibration!$A$2:$A$4,Calibration!$C$2:$C$4,E196)</f>
        <v>418.38572500803951</v>
      </c>
      <c r="L196" s="2">
        <f>TREND(Calibration!$A$2:$A$4,Calibration!$D$2:$D$4,G196)</f>
        <v>522.90607634527726</v>
      </c>
    </row>
    <row r="197" spans="1:12" x14ac:dyDescent="0.25">
      <c r="A197">
        <v>975093</v>
      </c>
      <c r="B197">
        <v>14.14500046</v>
      </c>
      <c r="C197">
        <v>0.67989999000000001</v>
      </c>
      <c r="D197">
        <v>998.34002685999997</v>
      </c>
      <c r="E197">
        <v>1.06500006</v>
      </c>
      <c r="F197">
        <v>717.56597899999997</v>
      </c>
      <c r="G197">
        <v>1.36899996</v>
      </c>
      <c r="H197">
        <v>9.9000003020963209E+37</v>
      </c>
      <c r="J197" s="2">
        <f>TREND(Calibration!$A$2:$A$4,Calibration!$B$2:$B$4,C197)</f>
        <v>450.96472159642798</v>
      </c>
      <c r="K197" s="2">
        <f>TREND(Calibration!$A$2:$A$4,Calibration!$C$2:$C$4,E197)</f>
        <v>416.90123909826912</v>
      </c>
      <c r="L197" s="2">
        <f>TREND(Calibration!$A$2:$A$4,Calibration!$D$2:$D$4,G197)</f>
        <v>520.00942669925701</v>
      </c>
    </row>
    <row r="198" spans="1:12" x14ac:dyDescent="0.25">
      <c r="A198">
        <v>980092</v>
      </c>
      <c r="B198">
        <v>14.163999560000001</v>
      </c>
      <c r="C198">
        <v>0.68260001999999997</v>
      </c>
      <c r="D198">
        <v>962.10302734000004</v>
      </c>
      <c r="E198">
        <v>1.0677000299999999</v>
      </c>
      <c r="F198">
        <v>944.40301513999998</v>
      </c>
      <c r="G198">
        <v>1.3674000500000001</v>
      </c>
      <c r="H198">
        <v>1314.91894531</v>
      </c>
      <c r="J198" s="2">
        <f>TREND(Calibration!$A$2:$A$4,Calibration!$B$2:$B$4,C198)</f>
        <v>452.62480288735907</v>
      </c>
      <c r="K198" s="2">
        <f>TREND(Calibration!$A$2:$A$4,Calibration!$C$2:$C$4,E198)</f>
        <v>417.98452984174941</v>
      </c>
      <c r="L198" s="2">
        <f>TREND(Calibration!$A$2:$A$4,Calibration!$D$2:$D$4,G198)</f>
        <v>519.34738110624835</v>
      </c>
    </row>
    <row r="199" spans="1:12" x14ac:dyDescent="0.25">
      <c r="A199">
        <v>985092</v>
      </c>
      <c r="B199">
        <v>14.29399967</v>
      </c>
      <c r="C199">
        <v>0.68260001999999997</v>
      </c>
      <c r="D199">
        <v>574.01000977000001</v>
      </c>
      <c r="E199">
        <v>1.0681999900000001</v>
      </c>
      <c r="F199">
        <v>9.9000003020963209E+37</v>
      </c>
      <c r="G199">
        <v>1.3652000399999999</v>
      </c>
      <c r="H199">
        <v>1106.4129638700001</v>
      </c>
      <c r="J199" s="2">
        <f>TREND(Calibration!$A$2:$A$4,Calibration!$B$2:$B$4,C199)</f>
        <v>452.62480288735907</v>
      </c>
      <c r="K199" s="2">
        <f>TREND(Calibration!$A$2:$A$4,Calibration!$C$2:$C$4,E199)</f>
        <v>418.18512541877823</v>
      </c>
      <c r="L199" s="2">
        <f>TREND(Calibration!$A$2:$A$4,Calibration!$D$2:$D$4,G199)</f>
        <v>518.43701306987441</v>
      </c>
    </row>
    <row r="200" spans="1:12" x14ac:dyDescent="0.25">
      <c r="A200">
        <v>990092</v>
      </c>
      <c r="B200">
        <v>14.37199974</v>
      </c>
      <c r="C200">
        <v>0.68690001999999994</v>
      </c>
      <c r="D200">
        <v>670.80999756000006</v>
      </c>
      <c r="E200">
        <v>1.06659997</v>
      </c>
      <c r="F200">
        <v>9.9000003020963209E+37</v>
      </c>
      <c r="G200">
        <v>1.3619999899999999</v>
      </c>
      <c r="H200">
        <v>1238.8409423799999</v>
      </c>
      <c r="J200" s="2">
        <f>TREND(Calibration!$A$2:$A$4,Calibration!$B$2:$B$4,C200)</f>
        <v>455.26860667879981</v>
      </c>
      <c r="K200" s="2">
        <f>TREND(Calibration!$A$2:$A$4,Calibration!$C$2:$C$4,E200)</f>
        <v>417.54316019124479</v>
      </c>
      <c r="L200" s="2">
        <f>TREND(Calibration!$A$2:$A$4,Calibration!$D$2:$D$4,G200)</f>
        <v>517.11282670944945</v>
      </c>
    </row>
    <row r="201" spans="1:12" x14ac:dyDescent="0.25">
      <c r="A201">
        <v>995092</v>
      </c>
      <c r="B201">
        <v>14.489000320000001</v>
      </c>
      <c r="C201">
        <v>0.68859999999999999</v>
      </c>
      <c r="D201">
        <v>891.85601807</v>
      </c>
      <c r="E201">
        <v>1.06930006</v>
      </c>
      <c r="F201">
        <v>9.9000003020963209E+37</v>
      </c>
      <c r="G201">
        <v>1.3593000200000001</v>
      </c>
      <c r="H201">
        <v>1115.2989502</v>
      </c>
      <c r="J201" s="2">
        <f>TREND(Calibration!$A$2:$A$4,Calibration!$B$2:$B$4,C201)</f>
        <v>456.31381913679371</v>
      </c>
      <c r="K201" s="2">
        <f>TREND(Calibration!$A$2:$A$4,Calibration!$C$2:$C$4,E201)</f>
        <v>418.62649908151536</v>
      </c>
      <c r="L201" s="2">
        <f>TREND(Calibration!$A$2:$A$4,Calibration!$D$2:$D$4,G201)</f>
        <v>515.99557433915641</v>
      </c>
    </row>
    <row r="202" spans="1:12" x14ac:dyDescent="0.25">
      <c r="A202">
        <v>1000092</v>
      </c>
      <c r="B202">
        <v>14.56400013</v>
      </c>
      <c r="C202">
        <v>0.69069999000000004</v>
      </c>
      <c r="D202">
        <v>1188.3709716799999</v>
      </c>
      <c r="E202">
        <v>1.06869996</v>
      </c>
      <c r="F202">
        <v>1252.1639404299999</v>
      </c>
      <c r="G202">
        <v>1.3550000200000001</v>
      </c>
      <c r="H202">
        <v>1166.2220459</v>
      </c>
      <c r="J202" s="2">
        <f>TREND(Calibration!$A$2:$A$4,Calibration!$B$2:$B$4,C202)</f>
        <v>457.60497297958159</v>
      </c>
      <c r="K202" s="2">
        <f>TREND(Calibration!$A$2:$A$4,Calibration!$C$2:$C$4,E202)</f>
        <v>418.38572500803951</v>
      </c>
      <c r="L202" s="2">
        <f>TREND(Calibration!$A$2:$A$4,Calibration!$D$2:$D$4,G202)</f>
        <v>514.2162267196419</v>
      </c>
    </row>
    <row r="203" spans="1:12" x14ac:dyDescent="0.25">
      <c r="A203">
        <v>1005092</v>
      </c>
      <c r="B203">
        <v>14.56000042</v>
      </c>
      <c r="C203">
        <v>0.68419998999999998</v>
      </c>
      <c r="D203">
        <v>9.9000003020963209E+37</v>
      </c>
      <c r="E203">
        <v>1.0671000500000001</v>
      </c>
      <c r="F203">
        <v>185.26400756999999</v>
      </c>
      <c r="G203">
        <v>1.3550000200000001</v>
      </c>
      <c r="H203">
        <v>9.9000003020963209E+37</v>
      </c>
      <c r="J203" s="2">
        <f>TREND(Calibration!$A$2:$A$4,Calibration!$B$2:$B$4,C203)</f>
        <v>453.60852538786872</v>
      </c>
      <c r="K203" s="2">
        <f>TREND(Calibration!$A$2:$A$4,Calibration!$C$2:$C$4,E203)</f>
        <v>417.74380391506384</v>
      </c>
      <c r="L203" s="2">
        <f>TREND(Calibration!$A$2:$A$4,Calibration!$D$2:$D$4,G203)</f>
        <v>514.2162267196419</v>
      </c>
    </row>
    <row r="204" spans="1:12" x14ac:dyDescent="0.25">
      <c r="A204">
        <v>1010093</v>
      </c>
      <c r="B204">
        <v>14.63799953</v>
      </c>
      <c r="C204">
        <v>0.68320000000000003</v>
      </c>
      <c r="D204">
        <v>774.10797118999994</v>
      </c>
      <c r="E204">
        <v>1.0681999900000001</v>
      </c>
      <c r="F204">
        <v>441.36999512</v>
      </c>
      <c r="G204">
        <v>1.35440004</v>
      </c>
      <c r="H204">
        <v>1182.3220214800001</v>
      </c>
      <c r="J204" s="2">
        <f>TREND(Calibration!$A$2:$A$4,Calibration!$B$2:$B$4,C204)</f>
        <v>452.99369344521693</v>
      </c>
      <c r="K204" s="2">
        <f>TREND(Calibration!$A$2:$A$4,Calibration!$C$2:$C$4,E204)</f>
        <v>418.18512541877823</v>
      </c>
      <c r="L204" s="2">
        <f>TREND(Calibration!$A$2:$A$4,Calibration!$D$2:$D$4,G204)</f>
        <v>513.96795393248931</v>
      </c>
    </row>
    <row r="205" spans="1:12" x14ac:dyDescent="0.25">
      <c r="A205">
        <v>1015092</v>
      </c>
      <c r="B205">
        <v>14.722999570000001</v>
      </c>
      <c r="C205">
        <v>0.68910002999999997</v>
      </c>
      <c r="D205">
        <v>315.95999146000003</v>
      </c>
      <c r="E205">
        <v>1.06980002</v>
      </c>
      <c r="F205">
        <v>978.42297363</v>
      </c>
      <c r="G205">
        <v>1.3506</v>
      </c>
      <c r="H205">
        <v>920.22698975000003</v>
      </c>
      <c r="J205" s="2">
        <f>TREND(Calibration!$A$2:$A$4,Calibration!$B$2:$B$4,C205)</f>
        <v>456.62125662745279</v>
      </c>
      <c r="K205" s="2">
        <f>TREND(Calibration!$A$2:$A$4,Calibration!$C$2:$C$4,E205)</f>
        <v>418.82709465854413</v>
      </c>
      <c r="L205" s="2">
        <f>TREND(Calibration!$A$2:$A$4,Calibration!$D$2:$D$4,G205)</f>
        <v>512.39549064689402</v>
      </c>
    </row>
    <row r="206" spans="1:12" x14ac:dyDescent="0.25">
      <c r="A206">
        <v>1020093</v>
      </c>
      <c r="B206">
        <v>14.722999570000001</v>
      </c>
      <c r="C206">
        <v>0.68210000000000004</v>
      </c>
      <c r="D206">
        <v>1012.18597412</v>
      </c>
      <c r="E206">
        <v>1.06930006</v>
      </c>
      <c r="F206">
        <v>658.44598388999998</v>
      </c>
      <c r="G206">
        <v>1.3501000400000001</v>
      </c>
      <c r="H206">
        <v>9.9000003020963209E+37</v>
      </c>
      <c r="J206" s="2">
        <f>TREND(Calibration!$A$2:$A$4,Calibration!$B$2:$B$4,C206)</f>
        <v>452.31737154508096</v>
      </c>
      <c r="K206" s="2">
        <f>TREND(Calibration!$A$2:$A$4,Calibration!$C$2:$C$4,E206)</f>
        <v>418.62649908151536</v>
      </c>
      <c r="L206" s="2">
        <f>TREND(Calibration!$A$2:$A$4,Calibration!$D$2:$D$4,G206)</f>
        <v>512.18860631297491</v>
      </c>
    </row>
    <row r="207" spans="1:12" x14ac:dyDescent="0.25">
      <c r="A207">
        <v>1025092</v>
      </c>
      <c r="B207">
        <v>14.777999879999999</v>
      </c>
      <c r="C207">
        <v>0.68419998999999998</v>
      </c>
      <c r="D207">
        <v>743.10601807</v>
      </c>
      <c r="E207">
        <v>1.0677000299999999</v>
      </c>
      <c r="F207">
        <v>9.9000003020963209E+37</v>
      </c>
      <c r="G207">
        <v>1.3458000400000001</v>
      </c>
      <c r="H207">
        <v>1127.35998535</v>
      </c>
      <c r="J207" s="2">
        <f>TREND(Calibration!$A$2:$A$4,Calibration!$B$2:$B$4,C207)</f>
        <v>453.60852538786872</v>
      </c>
      <c r="K207" s="2">
        <f>TREND(Calibration!$A$2:$A$4,Calibration!$C$2:$C$4,E207)</f>
        <v>417.98452984174941</v>
      </c>
      <c r="L207" s="2">
        <f>TREND(Calibration!$A$2:$A$4,Calibration!$D$2:$D$4,G207)</f>
        <v>510.4092586934604</v>
      </c>
    </row>
    <row r="208" spans="1:12" x14ac:dyDescent="0.25">
      <c r="A208">
        <v>1030092</v>
      </c>
      <c r="B208">
        <v>14.84599972</v>
      </c>
      <c r="C208">
        <v>0.68480003</v>
      </c>
      <c r="D208">
        <v>813.06097411999997</v>
      </c>
      <c r="E208">
        <v>1.06930006</v>
      </c>
      <c r="F208">
        <v>9.9000003020963209E+37</v>
      </c>
      <c r="G208">
        <v>1.3442000199999999</v>
      </c>
      <c r="H208">
        <v>890.41601562000005</v>
      </c>
      <c r="J208" s="2">
        <f>TREND(Calibration!$A$2:$A$4,Calibration!$B$2:$B$4,C208)</f>
        <v>453.97745283601205</v>
      </c>
      <c r="K208" s="2">
        <f>TREND(Calibration!$A$2:$A$4,Calibration!$C$2:$C$4,E208)</f>
        <v>418.62649908151536</v>
      </c>
      <c r="L208" s="2">
        <f>TREND(Calibration!$A$2:$A$4,Calibration!$D$2:$D$4,G208)</f>
        <v>509.74716758225679</v>
      </c>
    </row>
    <row r="209" spans="1:12" x14ac:dyDescent="0.25">
      <c r="A209">
        <v>1035092</v>
      </c>
      <c r="B209">
        <v>14.85900021</v>
      </c>
      <c r="C209">
        <v>0.68589997000000003</v>
      </c>
      <c r="D209">
        <v>9.9000003020963209E+37</v>
      </c>
      <c r="E209">
        <v>1.06930006</v>
      </c>
      <c r="F209">
        <v>626.85400390999996</v>
      </c>
      <c r="G209">
        <v>1.3403999799999999</v>
      </c>
      <c r="H209">
        <v>9.9000003020963209E+37</v>
      </c>
      <c r="J209" s="2">
        <f>TREND(Calibration!$A$2:$A$4,Calibration!$B$2:$B$4,C209)</f>
        <v>454.65373784586262</v>
      </c>
      <c r="K209" s="2">
        <f>TREND(Calibration!$A$2:$A$4,Calibration!$C$2:$C$4,E209)</f>
        <v>418.62649908151536</v>
      </c>
      <c r="L209" s="2">
        <f>TREND(Calibration!$A$2:$A$4,Calibration!$D$2:$D$4,G209)</f>
        <v>508.1747042966615</v>
      </c>
    </row>
    <row r="210" spans="1:12" x14ac:dyDescent="0.25">
      <c r="A210">
        <v>1040092</v>
      </c>
      <c r="B210">
        <v>14.86200047</v>
      </c>
      <c r="C210">
        <v>0.68370003000000001</v>
      </c>
      <c r="D210">
        <v>9.9000003020963209E+37</v>
      </c>
      <c r="E210">
        <v>1.07089996</v>
      </c>
      <c r="F210">
        <v>151.5249939</v>
      </c>
      <c r="G210">
        <v>1.3403999799999999</v>
      </c>
      <c r="H210">
        <v>9.9000003020963209E+37</v>
      </c>
      <c r="J210" s="2">
        <f>TREND(Calibration!$A$2:$A$4,Calibration!$B$2:$B$4,C210)</f>
        <v>453.30113093587602</v>
      </c>
      <c r="K210" s="2">
        <f>TREND(Calibration!$A$2:$A$4,Calibration!$C$2:$C$4,E210)</f>
        <v>419.26841616225852</v>
      </c>
      <c r="L210" s="2">
        <f>TREND(Calibration!$A$2:$A$4,Calibration!$D$2:$D$4,G210)</f>
        <v>508.1747042966615</v>
      </c>
    </row>
    <row r="211" spans="1:12" x14ac:dyDescent="0.25">
      <c r="A211">
        <v>1045106</v>
      </c>
      <c r="B211">
        <v>14.885000229999999</v>
      </c>
      <c r="C211">
        <v>0.68419998999999998</v>
      </c>
      <c r="D211">
        <v>1081.9129638700001</v>
      </c>
      <c r="E211">
        <v>1.0720000300000001</v>
      </c>
      <c r="F211">
        <v>93.276000980000006</v>
      </c>
      <c r="G211">
        <v>1.3408999399999999</v>
      </c>
      <c r="H211">
        <v>9.9000003020963209E+37</v>
      </c>
      <c r="J211" s="2">
        <f>TREND(Calibration!$A$2:$A$4,Calibration!$B$2:$B$4,C211)</f>
        <v>453.60852538786872</v>
      </c>
      <c r="K211" s="2">
        <f>TREND(Calibration!$A$2:$A$4,Calibration!$C$2:$C$4,E211)</f>
        <v>419.70978982499571</v>
      </c>
      <c r="L211" s="2">
        <f>TREND(Calibration!$A$2:$A$4,Calibration!$D$2:$D$4,G211)</f>
        <v>508.38158863058061</v>
      </c>
    </row>
    <row r="212" spans="1:12" x14ac:dyDescent="0.25">
      <c r="A212">
        <v>1050093</v>
      </c>
      <c r="B212">
        <v>14.93299961</v>
      </c>
      <c r="C212">
        <v>0.68959999000000005</v>
      </c>
      <c r="D212">
        <v>574.18200683999999</v>
      </c>
      <c r="E212">
        <v>1.07089996</v>
      </c>
      <c r="F212">
        <v>698.73297118999994</v>
      </c>
      <c r="G212">
        <v>1.3393000399999999</v>
      </c>
      <c r="H212">
        <v>832.58398437000005</v>
      </c>
      <c r="J212" s="2">
        <f>TREND(Calibration!$A$2:$A$4,Calibration!$B$2:$B$4,C212)</f>
        <v>456.92865107944556</v>
      </c>
      <c r="K212" s="2">
        <f>TREND(Calibration!$A$2:$A$4,Calibration!$C$2:$C$4,E212)</f>
        <v>419.26841616225852</v>
      </c>
      <c r="L212" s="2">
        <f>TREND(Calibration!$A$2:$A$4,Calibration!$D$2:$D$4,G212)</f>
        <v>507.7195471755897</v>
      </c>
    </row>
    <row r="213" spans="1:12" x14ac:dyDescent="0.25">
      <c r="A213">
        <v>1055093</v>
      </c>
      <c r="B213">
        <v>14.90799999</v>
      </c>
      <c r="C213">
        <v>0.69019997</v>
      </c>
      <c r="D213">
        <v>1072.80700684</v>
      </c>
      <c r="E213">
        <v>1.06930006</v>
      </c>
      <c r="F213">
        <v>601.42901611000002</v>
      </c>
      <c r="G213">
        <v>1.33609998</v>
      </c>
      <c r="H213">
        <v>9.9000003020963209E+37</v>
      </c>
      <c r="J213" s="2">
        <f>TREND(Calibration!$A$2:$A$4,Calibration!$B$2:$B$4,C213)</f>
        <v>457.29754163730337</v>
      </c>
      <c r="K213" s="2">
        <f>TREND(Calibration!$A$2:$A$4,Calibration!$C$2:$C$4,E213)</f>
        <v>418.62649908151536</v>
      </c>
      <c r="L213" s="2">
        <f>TREND(Calibration!$A$2:$A$4,Calibration!$D$2:$D$4,G213)</f>
        <v>506.39535667714711</v>
      </c>
    </row>
    <row r="214" spans="1:12" x14ac:dyDescent="0.25">
      <c r="A214">
        <v>1060092</v>
      </c>
      <c r="B214">
        <v>14.916999819999999</v>
      </c>
      <c r="C214">
        <v>0.69069999000000004</v>
      </c>
      <c r="D214">
        <v>9.9000003020963209E+37</v>
      </c>
      <c r="E214">
        <v>1.06869996</v>
      </c>
      <c r="F214">
        <v>634.56896973000005</v>
      </c>
      <c r="G214">
        <v>1.3365999500000001</v>
      </c>
      <c r="H214">
        <v>999.32501220999995</v>
      </c>
      <c r="J214" s="2">
        <f>TREND(Calibration!$A$2:$A$4,Calibration!$B$2:$B$4,C214)</f>
        <v>457.60497297958159</v>
      </c>
      <c r="K214" s="2">
        <f>TREND(Calibration!$A$2:$A$4,Calibration!$C$2:$C$4,E214)</f>
        <v>418.38572500803951</v>
      </c>
      <c r="L214" s="2">
        <f>TREND(Calibration!$A$2:$A$4,Calibration!$D$2:$D$4,G214)</f>
        <v>506.60224514908407</v>
      </c>
    </row>
    <row r="215" spans="1:12" x14ac:dyDescent="0.25">
      <c r="A215">
        <v>1065092</v>
      </c>
      <c r="B215">
        <v>14.88399982</v>
      </c>
      <c r="C215">
        <v>0.68049996999999995</v>
      </c>
      <c r="D215">
        <v>9.9000003020963209E+37</v>
      </c>
      <c r="E215">
        <v>1.06869996</v>
      </c>
      <c r="F215">
        <v>469.84500121999997</v>
      </c>
      <c r="G215">
        <v>1.3322999499999999</v>
      </c>
      <c r="H215">
        <v>1307.7790527300001</v>
      </c>
      <c r="J215" s="2">
        <f>TREND(Calibration!$A$2:$A$4,Calibration!$B$2:$B$4,C215)</f>
        <v>451.33361215428579</v>
      </c>
      <c r="K215" s="2">
        <f>TREND(Calibration!$A$2:$A$4,Calibration!$C$2:$C$4,E215)</f>
        <v>418.38572500803951</v>
      </c>
      <c r="L215" s="2">
        <f>TREND(Calibration!$A$2:$A$4,Calibration!$D$2:$D$4,G215)</f>
        <v>504.82289752956945</v>
      </c>
    </row>
    <row r="216" spans="1:12" x14ac:dyDescent="0.25">
      <c r="A216">
        <v>1070093</v>
      </c>
      <c r="B216">
        <v>14.807000159999999</v>
      </c>
      <c r="C216">
        <v>0.67720002000000001</v>
      </c>
      <c r="D216">
        <v>1072.3640136700001</v>
      </c>
      <c r="E216">
        <v>1.0671000500000001</v>
      </c>
      <c r="F216">
        <v>196.6190033</v>
      </c>
      <c r="G216">
        <v>1.3322999499999999</v>
      </c>
      <c r="H216">
        <v>1303.5939941399999</v>
      </c>
      <c r="J216" s="2">
        <f>TREND(Calibration!$A$2:$A$4,Calibration!$B$2:$B$4,C216)</f>
        <v>449.30467719578235</v>
      </c>
      <c r="K216" s="2">
        <f>TREND(Calibration!$A$2:$A$4,Calibration!$C$2:$C$4,E216)</f>
        <v>417.74380391506384</v>
      </c>
      <c r="L216" s="2">
        <f>TREND(Calibration!$A$2:$A$4,Calibration!$D$2:$D$4,G216)</f>
        <v>504.82289752956945</v>
      </c>
    </row>
    <row r="217" spans="1:12" x14ac:dyDescent="0.25">
      <c r="A217">
        <v>1075090</v>
      </c>
      <c r="B217">
        <v>14.75800037</v>
      </c>
      <c r="C217">
        <v>0.67339998000000001</v>
      </c>
      <c r="D217">
        <v>1104.0369873</v>
      </c>
      <c r="E217">
        <v>1.06659997</v>
      </c>
      <c r="F217">
        <v>435.05999756</v>
      </c>
      <c r="G217">
        <v>1.3285000300000001</v>
      </c>
      <c r="H217">
        <v>9.9000003020963209E+37</v>
      </c>
      <c r="J217" s="2">
        <f>TREND(Calibration!$A$2:$A$4,Calibration!$B$2:$B$4,C217)</f>
        <v>446.96826785633431</v>
      </c>
      <c r="K217" s="2">
        <f>TREND(Calibration!$A$2:$A$4,Calibration!$C$2:$C$4,E217)</f>
        <v>417.54316019124479</v>
      </c>
      <c r="L217" s="2">
        <f>TREND(Calibration!$A$2:$A$4,Calibration!$D$2:$D$4,G217)</f>
        <v>503.25048390018696</v>
      </c>
    </row>
    <row r="218" spans="1:12" x14ac:dyDescent="0.25">
      <c r="A218">
        <v>1080089</v>
      </c>
      <c r="B218">
        <v>14.836000439999999</v>
      </c>
      <c r="C218">
        <v>0.67070001000000001</v>
      </c>
      <c r="D218">
        <v>816.16998291000004</v>
      </c>
      <c r="E218">
        <v>1.06500006</v>
      </c>
      <c r="F218">
        <v>643.50097656000003</v>
      </c>
      <c r="G218">
        <v>1.3269000099999999</v>
      </c>
      <c r="H218">
        <v>1127.0300293</v>
      </c>
      <c r="J218" s="2">
        <f>TREND(Calibration!$A$2:$A$4,Calibration!$B$2:$B$4,C218)</f>
        <v>445.30822345568862</v>
      </c>
      <c r="K218" s="2">
        <f>TREND(Calibration!$A$2:$A$4,Calibration!$C$2:$C$4,E218)</f>
        <v>416.90123909826912</v>
      </c>
      <c r="L218" s="2">
        <f>TREND(Calibration!$A$2:$A$4,Calibration!$D$2:$D$4,G218)</f>
        <v>502.58839278898324</v>
      </c>
    </row>
    <row r="219" spans="1:12" x14ac:dyDescent="0.25">
      <c r="A219">
        <v>1085090</v>
      </c>
      <c r="B219">
        <v>14.897999759999999</v>
      </c>
      <c r="C219">
        <v>0.67669999999999997</v>
      </c>
      <c r="D219">
        <v>297.98999022999999</v>
      </c>
      <c r="E219">
        <v>1.06500006</v>
      </c>
      <c r="F219">
        <v>1223.2390136700001</v>
      </c>
      <c r="G219">
        <v>1.3242000300000001</v>
      </c>
      <c r="H219">
        <v>925.69500731999995</v>
      </c>
      <c r="J219" s="2">
        <f>TREND(Calibration!$A$2:$A$4,Calibration!$B$2:$B$4,C219)</f>
        <v>448.99724585350413</v>
      </c>
      <c r="K219" s="2">
        <f>TREND(Calibration!$A$2:$A$4,Calibration!$C$2:$C$4,E219)</f>
        <v>416.90123909826912</v>
      </c>
      <c r="L219" s="2">
        <f>TREND(Calibration!$A$2:$A$4,Calibration!$D$2:$D$4,G219)</f>
        <v>501.47113628067245</v>
      </c>
    </row>
    <row r="220" spans="1:12" x14ac:dyDescent="0.25">
      <c r="A220">
        <v>1090090</v>
      </c>
      <c r="B220">
        <v>14.90100002</v>
      </c>
      <c r="C220">
        <v>0.67779999999999996</v>
      </c>
      <c r="D220">
        <v>941.13897704999999</v>
      </c>
      <c r="E220">
        <v>1.0628000500000001</v>
      </c>
      <c r="F220">
        <v>733.01800536999997</v>
      </c>
      <c r="G220">
        <v>1.32360005</v>
      </c>
      <c r="H220">
        <v>9.9000003020963209E+37</v>
      </c>
      <c r="J220" s="2">
        <f>TREND(Calibration!$A$2:$A$4,Calibration!$B$2:$B$4,C220)</f>
        <v>449.6735677536401</v>
      </c>
      <c r="K220" s="2">
        <f>TREND(Calibration!$A$2:$A$4,Calibration!$C$2:$C$4,E220)</f>
        <v>416.01854393181765</v>
      </c>
      <c r="L220" s="2">
        <f>TREND(Calibration!$A$2:$A$4,Calibration!$D$2:$D$4,G220)</f>
        <v>501.22286349351987</v>
      </c>
    </row>
    <row r="221" spans="1:12" x14ac:dyDescent="0.25">
      <c r="A221">
        <v>1095089</v>
      </c>
      <c r="B221">
        <v>14.90100002</v>
      </c>
      <c r="C221">
        <v>0.67129998999999996</v>
      </c>
      <c r="D221">
        <v>1336.74902344</v>
      </c>
      <c r="E221">
        <v>1.06229997</v>
      </c>
      <c r="F221">
        <v>996.38598633000004</v>
      </c>
      <c r="G221">
        <v>1.32149994</v>
      </c>
      <c r="H221">
        <v>9.9000003020963209E+37</v>
      </c>
      <c r="J221" s="2">
        <f>TREND(Calibration!$A$2:$A$4,Calibration!$B$2:$B$4,C221)</f>
        <v>445.67711401354643</v>
      </c>
      <c r="K221" s="2">
        <f>TREND(Calibration!$A$2:$A$4,Calibration!$C$2:$C$4,E221)</f>
        <v>415.81790020799855</v>
      </c>
      <c r="L221" s="2">
        <f>TREND(Calibration!$A$2:$A$4,Calibration!$D$2:$D$4,G221)</f>
        <v>500.35383425416671</v>
      </c>
    </row>
    <row r="222" spans="1:12" x14ac:dyDescent="0.25">
      <c r="A222">
        <v>1100090</v>
      </c>
      <c r="B222">
        <v>14.95699978</v>
      </c>
      <c r="C222">
        <v>0.67400002000000003</v>
      </c>
      <c r="D222">
        <v>623.76702881000006</v>
      </c>
      <c r="E222">
        <v>1.06120002</v>
      </c>
      <c r="F222">
        <v>1284.9790039100001</v>
      </c>
      <c r="G222">
        <v>1.3199000400000001</v>
      </c>
      <c r="H222">
        <v>803.70697021000001</v>
      </c>
      <c r="J222" s="2">
        <f>TREND(Calibration!$A$2:$A$4,Calibration!$B$2:$B$4,C222)</f>
        <v>447.33719530447758</v>
      </c>
      <c r="K222" s="2">
        <f>TREND(Calibration!$A$2:$A$4,Calibration!$C$2:$C$4,E222)</f>
        <v>415.37657469205169</v>
      </c>
      <c r="L222" s="2">
        <f>TREND(Calibration!$A$2:$A$4,Calibration!$D$2:$D$4,G222)</f>
        <v>499.6917927991758</v>
      </c>
    </row>
    <row r="223" spans="1:12" x14ac:dyDescent="0.25">
      <c r="A223">
        <v>1105088</v>
      </c>
      <c r="B223">
        <v>14.93500042</v>
      </c>
      <c r="C223">
        <v>0.67779999999999996</v>
      </c>
      <c r="D223">
        <v>749.64898682</v>
      </c>
      <c r="E223">
        <v>1.05900002</v>
      </c>
      <c r="F223">
        <v>892.10998534999999</v>
      </c>
      <c r="G223">
        <v>1.3177000299999999</v>
      </c>
      <c r="H223">
        <v>1319.58203125</v>
      </c>
      <c r="J223" s="2">
        <f>TREND(Calibration!$A$2:$A$4,Calibration!$B$2:$B$4,C223)</f>
        <v>449.6735677536401</v>
      </c>
      <c r="K223" s="2">
        <f>TREND(Calibration!$A$2:$A$4,Calibration!$C$2:$C$4,E223)</f>
        <v>414.49388353783269</v>
      </c>
      <c r="L223" s="2">
        <f>TREND(Calibration!$A$2:$A$4,Calibration!$D$2:$D$4,G223)</f>
        <v>498.78142476280175</v>
      </c>
    </row>
    <row r="224" spans="1:12" x14ac:dyDescent="0.25">
      <c r="A224">
        <v>1110090</v>
      </c>
      <c r="B224">
        <v>14.84599972</v>
      </c>
      <c r="C224">
        <v>0.66970003</v>
      </c>
      <c r="D224">
        <v>9.9000003020963209E+37</v>
      </c>
      <c r="E224">
        <v>1.0596000000000001</v>
      </c>
      <c r="F224">
        <v>466.81298828000001</v>
      </c>
      <c r="G224">
        <v>1.3199000400000001</v>
      </c>
      <c r="H224">
        <v>9.9000003020963209E+37</v>
      </c>
      <c r="J224" s="2">
        <f>TREND(Calibration!$A$2:$A$4,Calibration!$B$2:$B$4,C224)</f>
        <v>444.69339766141769</v>
      </c>
      <c r="K224" s="2">
        <f>TREND(Calibration!$A$2:$A$4,Calibration!$C$2:$C$4,E224)</f>
        <v>414.73460946451831</v>
      </c>
      <c r="L224" s="2">
        <f>TREND(Calibration!$A$2:$A$4,Calibration!$D$2:$D$4,G224)</f>
        <v>499.6917927991758</v>
      </c>
    </row>
    <row r="225" spans="1:12" x14ac:dyDescent="0.25">
      <c r="A225">
        <v>1115089</v>
      </c>
      <c r="B225">
        <v>14.87899971</v>
      </c>
      <c r="C225">
        <v>0.67610002000000002</v>
      </c>
      <c r="D225">
        <v>627.57598876999998</v>
      </c>
      <c r="E225">
        <v>1.05739999</v>
      </c>
      <c r="F225">
        <v>1037.9229736299999</v>
      </c>
      <c r="G225">
        <v>1.3161</v>
      </c>
      <c r="H225">
        <v>909.37799071999996</v>
      </c>
      <c r="J225" s="2">
        <f>TREND(Calibration!$A$2:$A$4,Calibration!$B$2:$B$4,C225)</f>
        <v>448.62835529564632</v>
      </c>
      <c r="K225" s="2">
        <f>TREND(Calibration!$A$2:$A$4,Calibration!$C$2:$C$4,E225)</f>
        <v>413.85191429806673</v>
      </c>
      <c r="L225" s="2">
        <f>TREND(Calibration!$A$2:$A$4,Calibration!$D$2:$D$4,G225)</f>
        <v>498.11932951358051</v>
      </c>
    </row>
    <row r="226" spans="1:12" x14ac:dyDescent="0.25">
      <c r="A226">
        <v>1120089</v>
      </c>
      <c r="B226">
        <v>14.84599972</v>
      </c>
      <c r="C226">
        <v>0.66909998999999998</v>
      </c>
      <c r="D226">
        <v>9.9000003020963209E+37</v>
      </c>
      <c r="E226">
        <v>1.0569000200000001</v>
      </c>
      <c r="F226">
        <v>175.81199645999999</v>
      </c>
      <c r="G226">
        <v>1.31500006</v>
      </c>
      <c r="H226">
        <v>9.9000003020963209E+37</v>
      </c>
      <c r="J226" s="2">
        <f>TREND(Calibration!$A$2:$A$4,Calibration!$B$2:$B$4,C226)</f>
        <v>444.32447021327442</v>
      </c>
      <c r="K226" s="2">
        <f>TREND(Calibration!$A$2:$A$4,Calibration!$C$2:$C$4,E226)</f>
        <v>413.65131470880544</v>
      </c>
      <c r="L226" s="2">
        <f>TREND(Calibration!$A$2:$A$4,Calibration!$D$2:$D$4,G226)</f>
        <v>497.6641723925087</v>
      </c>
    </row>
    <row r="227" spans="1:12" x14ac:dyDescent="0.25">
      <c r="A227">
        <v>1125088</v>
      </c>
      <c r="B227">
        <v>14.838000299999999</v>
      </c>
      <c r="C227">
        <v>0.67290002000000004</v>
      </c>
      <c r="D227">
        <v>9.9000003020963209E+37</v>
      </c>
      <c r="E227">
        <v>1.05519998</v>
      </c>
      <c r="F227">
        <v>-35.804000850000001</v>
      </c>
      <c r="G227">
        <v>1.31229997</v>
      </c>
      <c r="H227">
        <v>9.9000003020963209E+37</v>
      </c>
      <c r="J227" s="2">
        <f>TREND(Calibration!$A$2:$A$4,Calibration!$B$2:$B$4,C227)</f>
        <v>446.6608734043416</v>
      </c>
      <c r="K227" s="2">
        <f>TREND(Calibration!$A$2:$A$4,Calibration!$C$2:$C$4,E227)</f>
        <v>412.96921913161526</v>
      </c>
      <c r="L227" s="2">
        <f>TREND(Calibration!$A$2:$A$4,Calibration!$D$2:$D$4,G227)</f>
        <v>496.54687036600296</v>
      </c>
    </row>
    <row r="228" spans="1:12" x14ac:dyDescent="0.25">
      <c r="A228">
        <v>1130089</v>
      </c>
      <c r="B228">
        <v>14.847999570000001</v>
      </c>
      <c r="C228">
        <v>0.67510002999999996</v>
      </c>
      <c r="D228">
        <v>1119.6850585899999</v>
      </c>
      <c r="E228">
        <v>1.0542000499999999</v>
      </c>
      <c r="F228">
        <v>-9.9000003020963209E+37</v>
      </c>
      <c r="G228">
        <v>1.31120002</v>
      </c>
      <c r="H228">
        <v>1300.1059570299999</v>
      </c>
      <c r="J228" s="2">
        <f>TREND(Calibration!$A$2:$A$4,Calibration!$B$2:$B$4,C228)</f>
        <v>448.01352335299447</v>
      </c>
      <c r="K228" s="2">
        <f>TREND(Calibration!$A$2:$A$4,Calibration!$C$2:$C$4,E228)</f>
        <v>412.5680239653251</v>
      </c>
      <c r="L228" s="2">
        <f>TREND(Calibration!$A$2:$A$4,Calibration!$D$2:$D$4,G228)</f>
        <v>496.09170910691341</v>
      </c>
    </row>
    <row r="229" spans="1:12" x14ac:dyDescent="0.25">
      <c r="A229">
        <v>1135090</v>
      </c>
      <c r="B229">
        <v>14.90699959</v>
      </c>
      <c r="C229">
        <v>0.67290002000000004</v>
      </c>
      <c r="D229">
        <v>457.31900023999998</v>
      </c>
      <c r="E229">
        <v>1.0616999899999999</v>
      </c>
      <c r="F229">
        <v>1006.0579834</v>
      </c>
      <c r="G229">
        <v>1.31229997</v>
      </c>
      <c r="H229">
        <v>674.23199463000003</v>
      </c>
      <c r="J229" s="2">
        <f>TREND(Calibration!$A$2:$A$4,Calibration!$B$2:$B$4,C229)</f>
        <v>446.6608734043416</v>
      </c>
      <c r="K229" s="2">
        <f>TREND(Calibration!$A$2:$A$4,Calibration!$C$2:$C$4,E229)</f>
        <v>415.57717428131298</v>
      </c>
      <c r="L229" s="2">
        <f>TREND(Calibration!$A$2:$A$4,Calibration!$D$2:$D$4,G229)</f>
        <v>496.54687036600296</v>
      </c>
    </row>
    <row r="230" spans="1:12" x14ac:dyDescent="0.25">
      <c r="A230">
        <v>1140091</v>
      </c>
      <c r="B230">
        <v>14.90100002</v>
      </c>
      <c r="C230">
        <v>0.67779999999999996</v>
      </c>
      <c r="D230">
        <v>1141.5460205100001</v>
      </c>
      <c r="E230">
        <v>1.05630004</v>
      </c>
      <c r="F230">
        <v>961.85699463000003</v>
      </c>
      <c r="G230">
        <v>1.3107000600000001</v>
      </c>
      <c r="H230">
        <v>9.9000003020963209E+37</v>
      </c>
      <c r="J230" s="2">
        <f>TREND(Calibration!$A$2:$A$4,Calibration!$B$2:$B$4,C230)</f>
        <v>449.6735677536401</v>
      </c>
      <c r="K230" s="2">
        <f>TREND(Calibration!$A$2:$A$4,Calibration!$C$2:$C$4,E230)</f>
        <v>413.41058878211982</v>
      </c>
      <c r="L230" s="2">
        <f>TREND(Calibration!$A$2:$A$4,Calibration!$D$2:$D$4,G230)</f>
        <v>495.88482477299431</v>
      </c>
    </row>
    <row r="231" spans="1:12" x14ac:dyDescent="0.25">
      <c r="A231">
        <v>1145090</v>
      </c>
      <c r="B231">
        <v>14.916999819999999</v>
      </c>
      <c r="C231">
        <v>0.67019998999999997</v>
      </c>
      <c r="D231">
        <v>9.9000003020963209E+37</v>
      </c>
      <c r="E231">
        <v>1.05359995</v>
      </c>
      <c r="F231">
        <v>695.29998779000005</v>
      </c>
      <c r="G231">
        <v>1.3063999399999999</v>
      </c>
      <c r="H231">
        <v>1179.38903809</v>
      </c>
      <c r="J231" s="2">
        <f>TREND(Calibration!$A$2:$A$4,Calibration!$B$2:$B$4,C231)</f>
        <v>445.0007921134104</v>
      </c>
      <c r="K231" s="2">
        <f>TREND(Calibration!$A$2:$A$4,Calibration!$C$2:$C$4,E231)</f>
        <v>412.32724989184931</v>
      </c>
      <c r="L231" s="2">
        <f>TREND(Calibration!$A$2:$A$4,Calibration!$D$2:$D$4,G231)</f>
        <v>494.1054274972671</v>
      </c>
    </row>
    <row r="232" spans="1:12" x14ac:dyDescent="0.25">
      <c r="A232">
        <v>1150088</v>
      </c>
      <c r="B232">
        <v>14.916999819999999</v>
      </c>
      <c r="C232">
        <v>0.67449999000000005</v>
      </c>
      <c r="D232">
        <v>9.9000003020963209E+37</v>
      </c>
      <c r="E232">
        <v>1.0542000499999999</v>
      </c>
      <c r="F232">
        <v>265.06799316000001</v>
      </c>
      <c r="G232">
        <v>1.3052999999999999</v>
      </c>
      <c r="H232">
        <v>9.9000003020963209E+37</v>
      </c>
      <c r="J232" s="2">
        <f>TREND(Calibration!$A$2:$A$4,Calibration!$B$2:$B$4,C232)</f>
        <v>447.6445959048512</v>
      </c>
      <c r="K232" s="2">
        <f>TREND(Calibration!$A$2:$A$4,Calibration!$C$2:$C$4,E232)</f>
        <v>412.5680239653251</v>
      </c>
      <c r="L232" s="2">
        <f>TREND(Calibration!$A$2:$A$4,Calibration!$D$2:$D$4,G232)</f>
        <v>493.65027037619529</v>
      </c>
    </row>
    <row r="233" spans="1:12" x14ac:dyDescent="0.25">
      <c r="A233">
        <v>1155089</v>
      </c>
      <c r="B233">
        <v>14.88700008</v>
      </c>
      <c r="C233">
        <v>0.66700000000000004</v>
      </c>
      <c r="D233">
        <v>9.9000003020963209E+37</v>
      </c>
      <c r="E233">
        <v>1.0547000200000001</v>
      </c>
      <c r="F233">
        <v>-9.9000003020963209E+37</v>
      </c>
      <c r="G233">
        <v>1.30369997</v>
      </c>
      <c r="H233">
        <v>9.9000003020963209E+37</v>
      </c>
      <c r="J233" s="2">
        <f>TREND(Calibration!$A$2:$A$4,Calibration!$B$2:$B$4,C233)</f>
        <v>443.0333163704866</v>
      </c>
      <c r="K233" s="2">
        <f>TREND(Calibration!$A$2:$A$4,Calibration!$C$2:$C$4,E233)</f>
        <v>412.7686235545865</v>
      </c>
      <c r="L233" s="2">
        <f>TREND(Calibration!$A$2:$A$4,Calibration!$D$2:$D$4,G233)</f>
        <v>492.98817512697406</v>
      </c>
    </row>
    <row r="234" spans="1:12" x14ac:dyDescent="0.25">
      <c r="A234">
        <v>1160088</v>
      </c>
      <c r="B234">
        <v>14.838999749999999</v>
      </c>
      <c r="C234">
        <v>0.66909998999999998</v>
      </c>
      <c r="D234">
        <v>705.93103026999995</v>
      </c>
      <c r="E234">
        <v>1.05359995</v>
      </c>
      <c r="F234">
        <v>58.111000060000002</v>
      </c>
      <c r="G234">
        <v>1.30309999</v>
      </c>
      <c r="H234">
        <v>9.9000003020963209E+37</v>
      </c>
      <c r="J234" s="2">
        <f>TREND(Calibration!$A$2:$A$4,Calibration!$B$2:$B$4,C234)</f>
        <v>444.32447021327442</v>
      </c>
      <c r="K234" s="2">
        <f>TREND(Calibration!$A$2:$A$4,Calibration!$C$2:$C$4,E234)</f>
        <v>412.32724989184931</v>
      </c>
      <c r="L234" s="2">
        <f>TREND(Calibration!$A$2:$A$4,Calibration!$D$2:$D$4,G234)</f>
        <v>492.73990233982147</v>
      </c>
    </row>
    <row r="235" spans="1:12" x14ac:dyDescent="0.25">
      <c r="A235">
        <v>1165089</v>
      </c>
      <c r="B235">
        <v>14.786999700000001</v>
      </c>
      <c r="C235">
        <v>0.66530001000000005</v>
      </c>
      <c r="D235">
        <v>426.76400756999999</v>
      </c>
      <c r="E235">
        <v>1.05359995</v>
      </c>
      <c r="F235">
        <v>639.55999756000006</v>
      </c>
      <c r="G235">
        <v>1.30309999</v>
      </c>
      <c r="H235">
        <v>1037.7130127</v>
      </c>
      <c r="J235" s="2">
        <f>TREND(Calibration!$A$2:$A$4,Calibration!$B$2:$B$4,C235)</f>
        <v>441.98809776411184</v>
      </c>
      <c r="K235" s="2">
        <f>TREND(Calibration!$A$2:$A$4,Calibration!$C$2:$C$4,E235)</f>
        <v>412.32724989184931</v>
      </c>
      <c r="L235" s="2">
        <f>TREND(Calibration!$A$2:$A$4,Calibration!$D$2:$D$4,G235)</f>
        <v>492.73990233982147</v>
      </c>
    </row>
    <row r="236" spans="1:12" x14ac:dyDescent="0.25">
      <c r="A236">
        <v>1170089</v>
      </c>
      <c r="B236">
        <v>14.75800037</v>
      </c>
      <c r="C236">
        <v>0.66420000999999995</v>
      </c>
      <c r="D236">
        <v>432.98199462999997</v>
      </c>
      <c r="E236">
        <v>1.0542000499999999</v>
      </c>
      <c r="F236">
        <v>9.9000003020963209E+37</v>
      </c>
      <c r="G236">
        <v>1.3009999999999999</v>
      </c>
      <c r="H236">
        <v>955.59197998000002</v>
      </c>
      <c r="J236" s="2">
        <f>TREND(Calibration!$A$2:$A$4,Calibration!$B$2:$B$4,C236)</f>
        <v>441.31177586397581</v>
      </c>
      <c r="K236" s="2">
        <f>TREND(Calibration!$A$2:$A$4,Calibration!$C$2:$C$4,E236)</f>
        <v>412.5680239653251</v>
      </c>
      <c r="L236" s="2">
        <f>TREND(Calibration!$A$2:$A$4,Calibration!$D$2:$D$4,G236)</f>
        <v>491.8709227566809</v>
      </c>
    </row>
    <row r="237" spans="1:12" x14ac:dyDescent="0.25">
      <c r="A237">
        <v>1175090</v>
      </c>
      <c r="B237">
        <v>14.67700005</v>
      </c>
      <c r="C237">
        <v>0.66100000999999997</v>
      </c>
      <c r="D237">
        <v>692.80603026999995</v>
      </c>
      <c r="E237">
        <v>1.0542000499999999</v>
      </c>
      <c r="F237">
        <v>9.9000003020963209E+37</v>
      </c>
      <c r="G237">
        <v>1.29830003</v>
      </c>
      <c r="H237">
        <v>1035.5100097699999</v>
      </c>
      <c r="J237" s="2">
        <f>TREND(Calibration!$A$2:$A$4,Calibration!$B$2:$B$4,C237)</f>
        <v>439.34429397267104</v>
      </c>
      <c r="K237" s="2">
        <f>TREND(Calibration!$A$2:$A$4,Calibration!$C$2:$C$4,E237)</f>
        <v>412.5680239653251</v>
      </c>
      <c r="L237" s="2">
        <f>TREND(Calibration!$A$2:$A$4,Calibration!$D$2:$D$4,G237)</f>
        <v>490.75367038638785</v>
      </c>
    </row>
    <row r="238" spans="1:12" x14ac:dyDescent="0.25">
      <c r="A238">
        <v>1180156</v>
      </c>
      <c r="B238">
        <v>14.625</v>
      </c>
      <c r="C238">
        <v>0.65289998000000005</v>
      </c>
      <c r="D238">
        <v>944.81896973000005</v>
      </c>
      <c r="E238">
        <v>1.0542000499999999</v>
      </c>
      <c r="F238">
        <v>721.20599364999998</v>
      </c>
      <c r="G238">
        <v>1.2992999599999999</v>
      </c>
      <c r="H238">
        <v>1234.3699951200001</v>
      </c>
      <c r="J238" s="2">
        <f>TREND(Calibration!$A$2:$A$4,Calibration!$B$2:$B$4,C238)</f>
        <v>434.36408699016317</v>
      </c>
      <c r="K238" s="2">
        <f>TREND(Calibration!$A$2:$A$4,Calibration!$C$2:$C$4,E238)</f>
        <v>412.5680239653251</v>
      </c>
      <c r="L238" s="2">
        <f>TREND(Calibration!$A$2:$A$4,Calibration!$D$2:$D$4,G238)</f>
        <v>491.16744319224381</v>
      </c>
    </row>
    <row r="239" spans="1:12" x14ac:dyDescent="0.25">
      <c r="A239">
        <v>1185090</v>
      </c>
      <c r="B239">
        <v>14.57299995</v>
      </c>
      <c r="C239">
        <v>0.65399998000000004</v>
      </c>
      <c r="D239">
        <v>867.64202881000006</v>
      </c>
      <c r="E239">
        <v>1.04980004</v>
      </c>
      <c r="F239">
        <v>821.37097168000003</v>
      </c>
      <c r="G239">
        <v>1.2961000199999999</v>
      </c>
      <c r="H239">
        <v>1108.2819824200001</v>
      </c>
      <c r="J239" s="2">
        <f>TREND(Calibration!$A$2:$A$4,Calibration!$B$2:$B$4,C239)</f>
        <v>435.0404088902992</v>
      </c>
      <c r="K239" s="2">
        <f>TREND(Calibration!$A$2:$A$4,Calibration!$C$2:$C$4,E239)</f>
        <v>410.80263764465462</v>
      </c>
      <c r="L239" s="2">
        <f>TREND(Calibration!$A$2:$A$4,Calibration!$D$2:$D$4,G239)</f>
        <v>489.8433023500138</v>
      </c>
    </row>
    <row r="240" spans="1:12" x14ac:dyDescent="0.25">
      <c r="A240">
        <v>1190089</v>
      </c>
      <c r="B240">
        <v>14.494999890000001</v>
      </c>
      <c r="C240">
        <v>0.65240001999999997</v>
      </c>
      <c r="D240">
        <v>1235.9809570299999</v>
      </c>
      <c r="E240">
        <v>1.0492999599999999</v>
      </c>
      <c r="F240">
        <v>446.09899902000001</v>
      </c>
      <c r="G240">
        <v>1.29879999</v>
      </c>
      <c r="H240">
        <v>1222.4010009799999</v>
      </c>
      <c r="J240" s="2">
        <f>TREND(Calibration!$A$2:$A$4,Calibration!$B$2:$B$4,C240)</f>
        <v>434.05669253817041</v>
      </c>
      <c r="K240" s="2">
        <f>TREND(Calibration!$A$2:$A$4,Calibration!$C$2:$C$4,E240)</f>
        <v>410.60199392083558</v>
      </c>
      <c r="L240" s="2">
        <f>TREND(Calibration!$A$2:$A$4,Calibration!$D$2:$D$4,G240)</f>
        <v>490.96055472030696</v>
      </c>
    </row>
    <row r="241" spans="1:12" x14ac:dyDescent="0.25">
      <c r="A241">
        <v>1195090</v>
      </c>
      <c r="B241">
        <v>14.39500046</v>
      </c>
      <c r="C241">
        <v>0.65289998000000005</v>
      </c>
      <c r="D241">
        <v>1181.80895996</v>
      </c>
      <c r="E241">
        <v>1.0492999599999999</v>
      </c>
      <c r="F241">
        <v>84.388999940000005</v>
      </c>
      <c r="G241">
        <v>1.2949999599999999</v>
      </c>
      <c r="H241">
        <v>1064.0610351600001</v>
      </c>
      <c r="J241" s="2">
        <f>TREND(Calibration!$A$2:$A$4,Calibration!$B$2:$B$4,C241)</f>
        <v>434.36408699016317</v>
      </c>
      <c r="K241" s="2">
        <f>TREND(Calibration!$A$2:$A$4,Calibration!$C$2:$C$4,E241)</f>
        <v>410.60199392083558</v>
      </c>
      <c r="L241" s="2">
        <f>TREND(Calibration!$A$2:$A$4,Calibration!$D$2:$D$4,G241)</f>
        <v>489.38809557272941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AVERAGE('4C'!$J2:$J32) + Calibration!$C$11</f>
        <v>398.96078602493537</v>
      </c>
      <c r="C3" s="2">
        <f>'4C'!K32</f>
        <v>463.88448189783503</v>
      </c>
      <c r="D3" s="2">
        <f>'4C'!L32</f>
        <v>592.17649297474634</v>
      </c>
      <c r="E3" s="3">
        <f>(C3-B3)/(7*35314.6667/1400)</f>
        <v>0.36768686746744605</v>
      </c>
      <c r="G3" s="3">
        <f>AVERAGE('5C'!$J2:$J32) + Calibration!$C$11</f>
        <v>398.44312785422704</v>
      </c>
      <c r="H3" s="3">
        <f>'5C'!K32</f>
        <v>498.34953917640519</v>
      </c>
      <c r="I3" s="3">
        <f>'5C'!L32</f>
        <v>592.63165009581815</v>
      </c>
      <c r="J3" s="3">
        <f>(H3-G3)/(7*35314.6667/1400)</f>
        <v>0.56580690493776131</v>
      </c>
      <c r="L3" s="3">
        <f>AVERAGE('6C'!$J2:$J32) + Calibration!$C$11</f>
        <v>402.3027249819728</v>
      </c>
      <c r="M3" s="3">
        <f>'6C'!K32</f>
        <v>690.53546480829914</v>
      </c>
      <c r="N3" s="3">
        <f>'6C'!L32</f>
        <v>581.70729572959669</v>
      </c>
      <c r="O3" s="3">
        <f>(M3-L3)/(7*35314.6667/1400)</f>
        <v>1.6323684562840646</v>
      </c>
      <c r="Q3" s="3">
        <f>AVERAGE('7C'!$J146:$J176) + Calibration!$C$11</f>
        <v>399.89295891321393</v>
      </c>
      <c r="R3" s="3">
        <f>'7C'!K176</f>
        <v>840.91392759036603</v>
      </c>
      <c r="S3" s="3">
        <f>'7C'!L176</f>
        <v>566.72765503184598</v>
      </c>
      <c r="T3" s="3">
        <f>(R3-Q3)/(7*35314.6667/1400)</f>
        <v>2.4976646242970322</v>
      </c>
    </row>
    <row r="4" spans="1:20" x14ac:dyDescent="0.25">
      <c r="A4" s="3">
        <f t="shared" ref="A4:A35" si="0">1/12+A3</f>
        <v>2.5833333333333335</v>
      </c>
      <c r="B4" s="3">
        <f>AVERAGE('4C'!$J3:$J33) + Calibration!$C$11</f>
        <v>399.01433584431101</v>
      </c>
      <c r="C4" s="2">
        <f>'4C'!K33</f>
        <v>464.96777264131526</v>
      </c>
      <c r="D4" s="2">
        <f>'4C'!L33</f>
        <v>591.76267051267769</v>
      </c>
      <c r="E4" s="3">
        <f t="shared" ref="E4:E67" si="1">(C4-B4)/(7*35314.6667/1400)</f>
        <v>0.37351867062646948</v>
      </c>
      <c r="G4" s="3">
        <f>AVERAGE('5C'!$J3:$J33) + Calibration!$C$11</f>
        <v>398.71088071946792</v>
      </c>
      <c r="H4" s="3">
        <f>'5C'!K33</f>
        <v>494.2570499701468</v>
      </c>
      <c r="I4" s="3">
        <f>'5C'!L33</f>
        <v>590.64541814238453</v>
      </c>
      <c r="J4" s="3">
        <f t="shared" ref="J4:J67" si="2">(H4-G4)/(7*35314.6667/1400)</f>
        <v>0.54111324375420966</v>
      </c>
      <c r="L4" s="3">
        <f>AVERAGE('6C'!$J3:$J33) + Calibration!$C$11</f>
        <v>402.5922934926927</v>
      </c>
      <c r="M4" s="3">
        <f>'6C'!K33</f>
        <v>668.22748008730116</v>
      </c>
      <c r="N4" s="3">
        <f>'6C'!L33</f>
        <v>582.57627531273704</v>
      </c>
      <c r="O4" s="3">
        <f t="shared" ref="O4:O67" si="3">(M4-L4)/(7*35314.6667/1400)</f>
        <v>1.5043901665627695</v>
      </c>
      <c r="Q4" s="3">
        <f>AVERAGE('7C'!$J147:$J177) + Calibration!$C$11</f>
        <v>399.79577522452695</v>
      </c>
      <c r="R4" s="3">
        <f>'7C'!K177</f>
        <v>813.39003658220486</v>
      </c>
      <c r="S4" s="3">
        <f>'7C'!L177</f>
        <v>567.38974614304959</v>
      </c>
      <c r="T4" s="3">
        <f t="shared" ref="T4:T67" si="4">(R4-Q4)/(7*35314.6667/1400)</f>
        <v>2.34233705146467</v>
      </c>
    </row>
    <row r="5" spans="1:20" x14ac:dyDescent="0.25">
      <c r="A5" s="3">
        <f t="shared" si="0"/>
        <v>2.666666666666667</v>
      </c>
      <c r="B5" s="3">
        <f>AVERAGE('4C'!$J4:$J34) + Calibration!$C$11</f>
        <v>398.99251881048792</v>
      </c>
      <c r="C5" s="2">
        <f>'4C'!K34</f>
        <v>486.67391847220421</v>
      </c>
      <c r="D5" s="2">
        <f>'4C'!L34</f>
        <v>591.30751339160588</v>
      </c>
      <c r="E5" s="3">
        <f t="shared" si="1"/>
        <v>0.49657214894069085</v>
      </c>
      <c r="G5" s="3">
        <f>AVERAGE('5C'!$J4:$J34) + Calibration!$C$11</f>
        <v>398.75451458877939</v>
      </c>
      <c r="H5" s="3">
        <f>'5C'!K34</f>
        <v>506.81536584079936</v>
      </c>
      <c r="I5" s="3">
        <f>'5C'!L34</f>
        <v>589.73505010601059</v>
      </c>
      <c r="J5" s="3">
        <f t="shared" si="2"/>
        <v>0.61198850987326447</v>
      </c>
      <c r="L5" s="3">
        <f>AVERAGE('6C'!$J4:$J34) + Calibration!$C$11</f>
        <v>402.86004615959865</v>
      </c>
      <c r="M5" s="3">
        <f>'6C'!K34</f>
        <v>729.5343809436323</v>
      </c>
      <c r="N5" s="3">
        <f>'6C'!L34</f>
        <v>583.94180460820053</v>
      </c>
      <c r="O5" s="3">
        <f t="shared" si="3"/>
        <v>1.8500774058503777</v>
      </c>
      <c r="Q5" s="3">
        <f>AVERAGE('7C'!$J148:$J178) + Calibration!$C$11</f>
        <v>399.54983939310921</v>
      </c>
      <c r="R5" s="3">
        <f>'7C'!K178</f>
        <v>811.66472845216845</v>
      </c>
      <c r="S5" s="3">
        <f>'7C'!L178</f>
        <v>564.49314615324204</v>
      </c>
      <c r="T5" s="3">
        <f t="shared" si="4"/>
        <v>2.3339588197730841</v>
      </c>
    </row>
    <row r="6" spans="1:20" x14ac:dyDescent="0.25">
      <c r="A6" s="3">
        <f t="shared" si="0"/>
        <v>2.7500000000000004</v>
      </c>
      <c r="B6" s="3">
        <f>AVERAGE('4C'!$J5:$J35) + Calibration!$C$11</f>
        <v>398.88541798172741</v>
      </c>
      <c r="C6" s="2">
        <f>'4C'!K35</f>
        <v>485.79127145254296</v>
      </c>
      <c r="D6" s="2">
        <f>'4C'!L35</f>
        <v>590.64541814238453</v>
      </c>
      <c r="E6" s="3">
        <f t="shared" si="1"/>
        <v>0.49217994443546897</v>
      </c>
      <c r="G6" s="3">
        <f>AVERAGE('5C'!$J5:$J35) + Calibration!$C$11</f>
        <v>398.81798174656342</v>
      </c>
      <c r="H6" s="3">
        <f>'5C'!K35</f>
        <v>506.57459176732357</v>
      </c>
      <c r="I6" s="3">
        <f>'5C'!L35</f>
        <v>591.96955898461454</v>
      </c>
      <c r="J6" s="3">
        <f t="shared" si="2"/>
        <v>0.61026547941770681</v>
      </c>
      <c r="L6" s="3">
        <f>AVERAGE('6C'!$J5:$J35) + Calibration!$C$11</f>
        <v>403.24679935067991</v>
      </c>
      <c r="M6" s="3">
        <f>'6C'!K35</f>
        <v>699.00129147269331</v>
      </c>
      <c r="N6" s="3">
        <f>'6C'!L35</f>
        <v>582.57627531273704</v>
      </c>
      <c r="O6" s="3">
        <f t="shared" si="3"/>
        <v>1.6749669174819841</v>
      </c>
      <c r="Q6" s="3">
        <f>AVERAGE('7C'!$J149:$J179) + Calibration!$C$11</f>
        <v>399.37728766121415</v>
      </c>
      <c r="R6" s="3">
        <f>'7C'!K179</f>
        <v>855.63882494797895</v>
      </c>
      <c r="S6" s="3">
        <f>'7C'!L179</f>
        <v>562.25859175644325</v>
      </c>
      <c r="T6" s="3">
        <f t="shared" si="4"/>
        <v>2.5839775930082034</v>
      </c>
    </row>
    <row r="7" spans="1:20" x14ac:dyDescent="0.25">
      <c r="A7" s="3">
        <f t="shared" si="0"/>
        <v>2.8333333333333339</v>
      </c>
      <c r="B7" s="3">
        <f>AVERAGE('4C'!$J6:$J36) + Calibration!$C$11</f>
        <v>398.79815024310466</v>
      </c>
      <c r="C7" s="2">
        <f>'4C'!K36</f>
        <v>465.64982007171528</v>
      </c>
      <c r="D7" s="2">
        <f>'4C'!L36</f>
        <v>593.74890246611119</v>
      </c>
      <c r="E7" s="3">
        <f t="shared" si="1"/>
        <v>0.37860569602153782</v>
      </c>
      <c r="G7" s="3">
        <f>AVERAGE('5C'!$J6:$J36) + Calibration!$C$11</f>
        <v>399.10755144729245</v>
      </c>
      <c r="H7" s="3">
        <f>'5C'!K36</f>
        <v>491.00712959291565</v>
      </c>
      <c r="I7" s="3">
        <f>'5C'!L36</f>
        <v>591.30751339160588</v>
      </c>
      <c r="J7" s="3">
        <f t="shared" si="2"/>
        <v>0.52046125156052048</v>
      </c>
      <c r="L7" s="3">
        <f>AVERAGE('6C'!$J6:$J36) + Calibration!$C$11</f>
        <v>403.55818588689721</v>
      </c>
      <c r="M7" s="3">
        <f>'6C'!K36</f>
        <v>708.751008469829</v>
      </c>
      <c r="N7" s="3">
        <f>'6C'!L36</f>
        <v>582.12106853545265</v>
      </c>
      <c r="O7" s="3">
        <f t="shared" si="3"/>
        <v>1.7284196686637949</v>
      </c>
      <c r="Q7" s="3">
        <f>AVERAGE('7C'!$J150:$J180) + Calibration!$C$11</f>
        <v>399.05598497659764</v>
      </c>
      <c r="R7" s="3">
        <f>'7C'!K180</f>
        <v>863.22200459271198</v>
      </c>
      <c r="S7" s="3">
        <f>'7C'!L180</f>
        <v>562.01031896929055</v>
      </c>
      <c r="T7" s="3">
        <f t="shared" si="4"/>
        <v>2.628743595737316</v>
      </c>
    </row>
    <row r="8" spans="1:20" x14ac:dyDescent="0.25">
      <c r="A8" s="3">
        <f t="shared" si="0"/>
        <v>2.9166666666666674</v>
      </c>
      <c r="B8" s="3">
        <f>AVERAGE('4C'!$J7:$J37) + Calibration!$C$11</f>
        <v>398.86161740088863</v>
      </c>
      <c r="C8" s="2">
        <f>'4C'!K37</f>
        <v>456.54207231434543</v>
      </c>
      <c r="D8" s="2">
        <f>'4C'!L37</f>
        <v>594.86620449261704</v>
      </c>
      <c r="E8" s="3">
        <f t="shared" si="1"/>
        <v>0.32666571882699824</v>
      </c>
      <c r="G8" s="3">
        <f>AVERAGE('5C'!$J7:$J37) + Calibration!$C$11</f>
        <v>399.20473612765386</v>
      </c>
      <c r="H8" s="3">
        <f>'5C'!K37</f>
        <v>501.39881582981741</v>
      </c>
      <c r="I8" s="3">
        <f>'5C'!L37</f>
        <v>590.19021136510003</v>
      </c>
      <c r="J8" s="3">
        <f t="shared" si="2"/>
        <v>0.57876281585952805</v>
      </c>
      <c r="L8" s="3">
        <f>AVERAGE('6C'!$J7:$J37) + Calibration!$C$11</f>
        <v>403.67520266572211</v>
      </c>
      <c r="M8" s="3">
        <f>'6C'!K37</f>
        <v>677.09450191798533</v>
      </c>
      <c r="N8" s="3">
        <f>'6C'!L37</f>
        <v>579.88656379486645</v>
      </c>
      <c r="O8" s="3">
        <f t="shared" si="3"/>
        <v>1.5484744713859253</v>
      </c>
      <c r="Q8" s="3">
        <f>AVERAGE('7C'!$J151:$J181) + Calibration!$C$11</f>
        <v>398.87351610462906</v>
      </c>
      <c r="R8" s="3">
        <f>'7C'!K181</f>
        <v>827.07176953376199</v>
      </c>
      <c r="S8" s="3">
        <f>'7C'!L181</f>
        <v>563.12757133958371</v>
      </c>
      <c r="T8" s="3">
        <f t="shared" si="4"/>
        <v>2.4250448521386323</v>
      </c>
    </row>
    <row r="9" spans="1:20" x14ac:dyDescent="0.25">
      <c r="A9" s="3">
        <f t="shared" si="0"/>
        <v>3.0000000000000009</v>
      </c>
      <c r="B9" s="3">
        <f>AVERAGE('4C'!$J8:$J38) + Calibration!$C$11</f>
        <v>398.98855151812182</v>
      </c>
      <c r="C9" s="2">
        <f>'4C'!K38</f>
        <v>466.49238488851</v>
      </c>
      <c r="D9" s="2">
        <f>'4C'!L38</f>
        <v>597.10071337122088</v>
      </c>
      <c r="E9" s="3">
        <f t="shared" si="1"/>
        <v>0.3822991390168673</v>
      </c>
      <c r="G9" s="3">
        <f>AVERAGE('5C'!$J8:$J38) + Calibration!$C$11</f>
        <v>399.36538677579017</v>
      </c>
      <c r="H9" s="3">
        <f>'5C'!K38</f>
        <v>521.74085877544121</v>
      </c>
      <c r="I9" s="3">
        <f>'5C'!L38</f>
        <v>590.64541814238453</v>
      </c>
      <c r="J9" s="3">
        <f t="shared" si="2"/>
        <v>0.69305749386925986</v>
      </c>
      <c r="L9" s="3">
        <f>AVERAGE('6C'!$J8:$J38) + Calibration!$C$11</f>
        <v>403.88940432324307</v>
      </c>
      <c r="M9" s="3">
        <f>'6C'!K38</f>
        <v>650.89463159222282</v>
      </c>
      <c r="N9" s="3">
        <f>'6C'!L38</f>
        <v>579.2244685456451</v>
      </c>
      <c r="O9" s="3">
        <f t="shared" si="3"/>
        <v>1.3988818264507632</v>
      </c>
      <c r="Q9" s="3">
        <f>AVERAGE('7C'!$J152:$J182) + Calibration!$C$11</f>
        <v>398.69104862100471</v>
      </c>
      <c r="R9" s="3">
        <f>'7C'!K182</f>
        <v>836.13939095370756</v>
      </c>
      <c r="S9" s="3">
        <f>'7C'!L182</f>
        <v>561.59650064523964</v>
      </c>
      <c r="T9" s="3">
        <f t="shared" si="4"/>
        <v>2.4774315218594589</v>
      </c>
    </row>
    <row r="10" spans="1:20" x14ac:dyDescent="0.25">
      <c r="A10" s="3">
        <f t="shared" si="0"/>
        <v>3.0833333333333344</v>
      </c>
      <c r="B10" s="3">
        <f>AVERAGE('4C'!$J9:$J39) + Calibration!$C$11</f>
        <v>398.85963365553818</v>
      </c>
      <c r="C10" s="2">
        <f>'4C'!K39</f>
        <v>465.64982007171528</v>
      </c>
      <c r="D10" s="2">
        <f>'4C'!L39</f>
        <v>594.86620449261704</v>
      </c>
      <c r="E10" s="3">
        <f t="shared" si="1"/>
        <v>0.37825749274975939</v>
      </c>
      <c r="G10" s="3">
        <f>AVERAGE('5C'!$J9:$J39) + Calibration!$C$11</f>
        <v>399.54785445774945</v>
      </c>
      <c r="H10" s="3">
        <f>'5C'!K39</f>
        <v>512.67319322093806</v>
      </c>
      <c r="I10" s="3">
        <f>'5C'!L39</f>
        <v>589.94193857794755</v>
      </c>
      <c r="J10" s="3">
        <f t="shared" si="2"/>
        <v>0.64067057307488962</v>
      </c>
      <c r="L10" s="3">
        <f>AVERAGE('6C'!$J9:$J39) + Calibration!$C$11</f>
        <v>403.98658781359529</v>
      </c>
      <c r="M10" s="3">
        <f>'6C'!K39</f>
        <v>704.21719775985628</v>
      </c>
      <c r="N10" s="3">
        <f>'6C'!L39</f>
        <v>580.59004335930354</v>
      </c>
      <c r="O10" s="3">
        <f t="shared" si="3"/>
        <v>1.7003168258487964</v>
      </c>
      <c r="Q10" s="3">
        <f>AVERAGE('7C'!$J153:$J183) + Calibration!$C$11</f>
        <v>398.73269874496549</v>
      </c>
      <c r="R10" s="3">
        <f>'7C'!K183</f>
        <v>861.29610088564652</v>
      </c>
      <c r="S10" s="3">
        <f>'7C'!L183</f>
        <v>561.34822785808694</v>
      </c>
      <c r="T10" s="3">
        <f t="shared" si="4"/>
        <v>2.6196673810922926</v>
      </c>
    </row>
    <row r="11" spans="1:20" x14ac:dyDescent="0.25">
      <c r="A11" s="3">
        <f t="shared" si="0"/>
        <v>3.1666666666666679</v>
      </c>
      <c r="B11" s="3">
        <f>AVERAGE('4C'!$J10:$J40) + Calibration!$C$11</f>
        <v>398.73071599128934</v>
      </c>
      <c r="C11" s="2">
        <f>'4C'!K40</f>
        <v>462.15922191458878</v>
      </c>
      <c r="D11" s="2">
        <f>'4C'!L40</f>
        <v>595.11448141778737</v>
      </c>
      <c r="E11" s="3">
        <f t="shared" si="1"/>
        <v>0.35921905457654757</v>
      </c>
      <c r="G11" s="3">
        <f>AVERAGE('5C'!$J10:$J40) + Calibration!$C$11</f>
        <v>399.72040618964451</v>
      </c>
      <c r="H11" s="3">
        <f>'5C'!K40</f>
        <v>506.81536584079936</v>
      </c>
      <c r="I11" s="3">
        <f>'5C'!L40</f>
        <v>589.52811611587879</v>
      </c>
      <c r="J11" s="3">
        <f t="shared" si="2"/>
        <v>0.6065183090126961</v>
      </c>
      <c r="L11" s="3">
        <f>AVERAGE('6C'!$J10:$J40) + Calibration!$C$11</f>
        <v>404.11550547784412</v>
      </c>
      <c r="M11" s="3">
        <f>'6C'!K40</f>
        <v>697.47663107870835</v>
      </c>
      <c r="N11" s="3">
        <f>'6C'!L40</f>
        <v>579.6796753229296</v>
      </c>
      <c r="O11" s="3">
        <f t="shared" si="3"/>
        <v>1.6614123989501743</v>
      </c>
      <c r="Q11" s="3">
        <f>AVERAGE('7C'!$J154:$J184) + Calibration!$C$11</f>
        <v>398.76443172885297</v>
      </c>
      <c r="R11" s="3">
        <f>'7C'!K184</f>
        <v>912.21131550507619</v>
      </c>
      <c r="S11" s="3">
        <f>'7C'!L184</f>
        <v>564.49314615324204</v>
      </c>
      <c r="T11" s="3">
        <f t="shared" si="4"/>
        <v>2.9078393299757415</v>
      </c>
    </row>
    <row r="12" spans="1:20" x14ac:dyDescent="0.25">
      <c r="A12" s="3">
        <f t="shared" si="0"/>
        <v>3.2500000000000013</v>
      </c>
      <c r="B12" s="3">
        <f>AVERAGE('4C'!$J11:$J41) + Calibration!$C$11</f>
        <v>398.4847801598716</v>
      </c>
      <c r="C12" s="2">
        <f>'4C'!K41</f>
        <v>459.35062304107203</v>
      </c>
      <c r="D12" s="2">
        <f>'4C'!L41</f>
        <v>593.29374534503938</v>
      </c>
      <c r="E12" s="3">
        <f t="shared" si="1"/>
        <v>0.34470574732169518</v>
      </c>
      <c r="G12" s="3">
        <f>AVERAGE('5C'!$J11:$J41) + Calibration!$C$11</f>
        <v>399.91279121001219</v>
      </c>
      <c r="H12" s="3">
        <f>'5C'!K41</f>
        <v>506.57459176732357</v>
      </c>
      <c r="I12" s="3">
        <f>'5C'!L41</f>
        <v>590.19021136510003</v>
      </c>
      <c r="J12" s="3">
        <f t="shared" si="2"/>
        <v>0.60406516908914432</v>
      </c>
      <c r="L12" s="3">
        <f>AVERAGE('6C'!$J11:$J41) + Calibration!$C$11</f>
        <v>404.34160802078918</v>
      </c>
      <c r="M12" s="3">
        <f>'6C'!K41</f>
        <v>751.64176607536911</v>
      </c>
      <c r="N12" s="3">
        <f>'6C'!L41</f>
        <v>579.47274133279768</v>
      </c>
      <c r="O12" s="3">
        <f t="shared" si="3"/>
        <v>1.9668890605986089</v>
      </c>
      <c r="Q12" s="3">
        <f>AVERAGE('7C'!$J155:$J185) + Calibration!$C$11</f>
        <v>398.66724804016587</v>
      </c>
      <c r="R12" s="3">
        <f>'7C'!K185</f>
        <v>921.76038476616031</v>
      </c>
      <c r="S12" s="3">
        <f>'7C'!L185</f>
        <v>566.72765503184598</v>
      </c>
      <c r="T12" s="3">
        <f t="shared" si="4"/>
        <v>2.9624696230022431</v>
      </c>
    </row>
    <row r="13" spans="1:20" x14ac:dyDescent="0.25">
      <c r="A13" s="3">
        <f t="shared" si="0"/>
        <v>3.3333333333333348</v>
      </c>
      <c r="B13" s="3">
        <f>AVERAGE('4C'!$J12:$J42) + Calibration!$C$11</f>
        <v>398.21504374761514</v>
      </c>
      <c r="C13" s="2">
        <f>'4C'!K42</f>
        <v>454.81681233109924</v>
      </c>
      <c r="D13" s="2">
        <f>'4C'!L42</f>
        <v>593.54201813219208</v>
      </c>
      <c r="E13" s="3">
        <f t="shared" si="1"/>
        <v>0.32055671975793615</v>
      </c>
      <c r="G13" s="3">
        <f>AVERAGE('5C'!$J12:$J42) + Calibration!$C$11</f>
        <v>400.24401103470223</v>
      </c>
      <c r="H13" s="3">
        <f>'5C'!K42</f>
        <v>489.04114368298389</v>
      </c>
      <c r="I13" s="3">
        <f>'5C'!L42</f>
        <v>589.73505010601059</v>
      </c>
      <c r="J13" s="3">
        <f t="shared" si="2"/>
        <v>0.50289095690817687</v>
      </c>
      <c r="L13" s="3">
        <f>AVERAGE('6C'!$J12:$J42) + Calibration!$C$11</f>
        <v>404.27615711765469</v>
      </c>
      <c r="M13" s="3">
        <f>'6C'!K42</f>
        <v>689.05093075173852</v>
      </c>
      <c r="N13" s="3">
        <f>'6C'!L42</f>
        <v>580.59004335930354</v>
      </c>
      <c r="O13" s="3">
        <f t="shared" si="3"/>
        <v>1.6127847166349374</v>
      </c>
      <c r="Q13" s="3">
        <f>AVERAGE('7C'!$J156:$J186) + Calibration!$C$11</f>
        <v>398.59188118696699</v>
      </c>
      <c r="R13" s="3">
        <f>'7C'!K186</f>
        <v>912.85328474484197</v>
      </c>
      <c r="S13" s="3">
        <f>'7C'!L186</f>
        <v>564.49314615324204</v>
      </c>
      <c r="T13" s="3">
        <f t="shared" si="4"/>
        <v>2.9124522563191846</v>
      </c>
    </row>
    <row r="14" spans="1:20" x14ac:dyDescent="0.25">
      <c r="A14" s="3">
        <f t="shared" si="0"/>
        <v>3.4166666666666683</v>
      </c>
      <c r="B14" s="3">
        <f>AVERAGE('4C'!$J13:$J43) + Calibration!$C$11</f>
        <v>397.89175731764817</v>
      </c>
      <c r="C14" s="2">
        <f>'4C'!K43</f>
        <v>470.18367892847829</v>
      </c>
      <c r="D14" s="2">
        <f>'4C'!L43</f>
        <v>591.0591909482406</v>
      </c>
      <c r="E14" s="3">
        <f t="shared" si="1"/>
        <v>0.40941585106807821</v>
      </c>
      <c r="G14" s="3">
        <f>AVERAGE('5C'!$J13:$J43) + Calibration!$C$11</f>
        <v>400.47011377598216</v>
      </c>
      <c r="H14" s="3">
        <f>'5C'!K43</f>
        <v>497.26624843292495</v>
      </c>
      <c r="I14" s="3">
        <f>'5C'!L43</f>
        <v>587.95570662451382</v>
      </c>
      <c r="J14" s="3">
        <f t="shared" si="2"/>
        <v>0.54819225948941375</v>
      </c>
      <c r="L14" s="3">
        <f>AVERAGE('6C'!$J13:$J43) + Calibration!$C$11</f>
        <v>404.17897223895841</v>
      </c>
      <c r="M14" s="3">
        <f>'6C'!K43</f>
        <v>714.36810992328208</v>
      </c>
      <c r="N14" s="3">
        <f>'6C'!L43</f>
        <v>583.23837056195839</v>
      </c>
      <c r="O14" s="3">
        <f t="shared" si="3"/>
        <v>1.7567156463312941</v>
      </c>
      <c r="Q14" s="3">
        <f>AVERAGE('7C'!$J157:$J187) + Calibration!$C$11</f>
        <v>398.3975128179186</v>
      </c>
      <c r="R14" s="3">
        <f>'7C'!K187</f>
        <v>931.5101499100864</v>
      </c>
      <c r="S14" s="3">
        <f>'7C'!L187</f>
        <v>564.49314615324204</v>
      </c>
      <c r="T14" s="3">
        <f t="shared" si="4"/>
        <v>3.0192137539962554</v>
      </c>
    </row>
    <row r="15" spans="1:20" x14ac:dyDescent="0.25">
      <c r="A15" s="3">
        <f t="shared" si="0"/>
        <v>3.5000000000000018</v>
      </c>
      <c r="B15" s="3">
        <f>AVERAGE('4C'!$J14:$J44) + Calibration!$C$11</f>
        <v>397.69738894859967</v>
      </c>
      <c r="C15" s="2">
        <f>'4C'!K44</f>
        <v>465.20849856800089</v>
      </c>
      <c r="D15" s="2">
        <f>'4C'!L44</f>
        <v>589.52811611587879</v>
      </c>
      <c r="E15" s="3">
        <f t="shared" si="1"/>
        <v>0.38234034710230591</v>
      </c>
      <c r="G15" s="3">
        <f>AVERAGE('5C'!$J14:$J44) + Calibration!$C$11</f>
        <v>400.57721460474266</v>
      </c>
      <c r="H15" s="3">
        <f>'5C'!K44</f>
        <v>493.8157284664324</v>
      </c>
      <c r="I15" s="3">
        <f>'5C'!L44</f>
        <v>588.82468620765439</v>
      </c>
      <c r="J15" s="3">
        <f t="shared" si="2"/>
        <v>0.52804413901881586</v>
      </c>
      <c r="L15" s="3">
        <f>AVERAGE('6C'!$J14:$J44) + Calibration!$C$11</f>
        <v>404.02823754088649</v>
      </c>
      <c r="M15" s="3">
        <f>'6C'!K44</f>
        <v>711.35896361952678</v>
      </c>
      <c r="N15" s="3">
        <f>'6C'!L44</f>
        <v>584.8107841913411</v>
      </c>
      <c r="O15" s="3">
        <f t="shared" si="3"/>
        <v>1.740527405734458</v>
      </c>
      <c r="Q15" s="3">
        <f>AVERAGE('7C'!$J158:$J188) + Calibration!$C$11</f>
        <v>398.17141027497354</v>
      </c>
      <c r="R15" s="3">
        <f>'7C'!K188</f>
        <v>869.07978382606018</v>
      </c>
      <c r="S15" s="3">
        <f>'7C'!L188</f>
        <v>564.49314615324204</v>
      </c>
      <c r="T15" s="3">
        <f t="shared" si="4"/>
        <v>2.6669280361696663</v>
      </c>
    </row>
    <row r="16" spans="1:20" x14ac:dyDescent="0.25">
      <c r="A16" s="3">
        <f t="shared" si="0"/>
        <v>3.5833333333333353</v>
      </c>
      <c r="B16" s="3">
        <f>AVERAGE('4C'!$J15:$J45) + Calibration!$C$11</f>
        <v>397.30071960911926</v>
      </c>
      <c r="C16" s="2">
        <f>'4C'!K45</f>
        <v>464.32580340154942</v>
      </c>
      <c r="D16" s="2">
        <f>'4C'!L45</f>
        <v>591.96955898461454</v>
      </c>
      <c r="E16" s="3">
        <f t="shared" si="1"/>
        <v>0.3795878033442131</v>
      </c>
      <c r="G16" s="3">
        <f>AVERAGE('5C'!$J15:$J45) + Calibration!$C$11</f>
        <v>400.6942325735767</v>
      </c>
      <c r="H16" s="3">
        <f>'5C'!K45</f>
        <v>534.3392568489603</v>
      </c>
      <c r="I16" s="3">
        <f>'5C'!L45</f>
        <v>587.50049570921169</v>
      </c>
      <c r="J16" s="3">
        <f t="shared" si="2"/>
        <v>0.75688113049858452</v>
      </c>
      <c r="L16" s="3">
        <f>AVERAGE('6C'!$J15:$J45) + Calibration!$C$11</f>
        <v>403.79221884954234</v>
      </c>
      <c r="M16" s="3">
        <f>'6C'!K45</f>
        <v>710.71699437976088</v>
      </c>
      <c r="N16" s="3">
        <f>'6C'!L45</f>
        <v>586.59012767283775</v>
      </c>
      <c r="O16" s="3">
        <f t="shared" si="3"/>
        <v>1.7382283578523396</v>
      </c>
      <c r="Q16" s="3">
        <f>AVERAGE('7C'!$J159:$J189) + Calibration!$C$11</f>
        <v>397.8501077886919</v>
      </c>
      <c r="R16" s="3">
        <f>'7C'!K189</f>
        <v>924.76963137572864</v>
      </c>
      <c r="S16" s="3">
        <f>'7C'!L189</f>
        <v>566.72765503184598</v>
      </c>
      <c r="T16" s="3">
        <f t="shared" si="4"/>
        <v>2.9841398649645856</v>
      </c>
    </row>
    <row r="17" spans="1:20" x14ac:dyDescent="0.25">
      <c r="A17" s="3">
        <f t="shared" si="0"/>
        <v>3.6666666666666687</v>
      </c>
      <c r="B17" s="3">
        <f>AVERAGE('4C'!$J16:$J46) + Calibration!$C$11</f>
        <v>396.8286824247657</v>
      </c>
      <c r="C17" s="2">
        <f>'4C'!K46</f>
        <v>464.56652932823505</v>
      </c>
      <c r="D17" s="2">
        <f>'4C'!L46</f>
        <v>593.99717525326389</v>
      </c>
      <c r="E17" s="3">
        <f t="shared" si="1"/>
        <v>0.38362444408101598</v>
      </c>
      <c r="G17" s="3">
        <f>AVERAGE('5C'!$J16:$J46) + Calibration!$C$11</f>
        <v>400.9719013888818</v>
      </c>
      <c r="H17" s="3">
        <f>'5C'!K46</f>
        <v>510.90780690026747</v>
      </c>
      <c r="I17" s="3">
        <f>'5C'!L46</f>
        <v>589.2798433287262</v>
      </c>
      <c r="J17" s="3">
        <f t="shared" si="2"/>
        <v>0.62260763464255298</v>
      </c>
      <c r="L17" s="3">
        <f>AVERAGE('6C'!$J16:$J46) + Calibration!$C$11</f>
        <v>403.44909932943756</v>
      </c>
      <c r="M17" s="3">
        <f>'6C'!K46</f>
        <v>710.47626845307525</v>
      </c>
      <c r="N17" s="3">
        <f>'6C'!L46</f>
        <v>586.38324333891853</v>
      </c>
      <c r="O17" s="3">
        <f t="shared" si="3"/>
        <v>1.7388082505880633</v>
      </c>
      <c r="Q17" s="3">
        <f>AVERAGE('7C'!$J160:$J190) + Calibration!$C$11</f>
        <v>397.53872105413973</v>
      </c>
      <c r="R17" s="3">
        <f>'7C'!K190</f>
        <v>875.37902900349377</v>
      </c>
      <c r="S17" s="3">
        <f>'7C'!L190</f>
        <v>563.58278225488584</v>
      </c>
      <c r="T17" s="3">
        <f t="shared" si="4"/>
        <v>2.7061861407818637</v>
      </c>
    </row>
    <row r="18" spans="1:20" x14ac:dyDescent="0.25">
      <c r="A18" s="3">
        <f t="shared" si="0"/>
        <v>3.7500000000000022</v>
      </c>
      <c r="B18" s="3">
        <f>AVERAGE('4C'!$J17:$J47) + Calibration!$C$11</f>
        <v>396.49746260007572</v>
      </c>
      <c r="C18" s="2">
        <f>'4C'!K47</f>
        <v>464.96777264131526</v>
      </c>
      <c r="D18" s="2">
        <f>'4C'!L47</f>
        <v>594.86620449261704</v>
      </c>
      <c r="E18" s="3">
        <f t="shared" si="1"/>
        <v>0.38777265334484684</v>
      </c>
      <c r="G18" s="3">
        <f>AVERAGE('5C'!$J17:$J47) + Calibration!$C$11</f>
        <v>401.06710252222751</v>
      </c>
      <c r="H18" s="3">
        <f>'5C'!K47</f>
        <v>508.98194732775994</v>
      </c>
      <c r="I18" s="3">
        <f>'5C'!L47</f>
        <v>591.0591909482406</v>
      </c>
      <c r="J18" s="3">
        <f t="shared" si="2"/>
        <v>0.61116162144343511</v>
      </c>
      <c r="L18" s="3">
        <f>AVERAGE('6C'!$J17:$J47) + Calibration!$C$11</f>
        <v>402.80649415853952</v>
      </c>
      <c r="M18" s="3">
        <f>'6C'!K47</f>
        <v>711.5595591965556</v>
      </c>
      <c r="N18" s="3">
        <f>'6C'!L47</f>
        <v>587.29361137529258</v>
      </c>
      <c r="O18" s="3">
        <f t="shared" si="3"/>
        <v>1.7485826365622532</v>
      </c>
      <c r="Q18" s="3">
        <f>AVERAGE('7C'!$J161:$J191) + Calibration!$C$11</f>
        <v>397.12023368916181</v>
      </c>
      <c r="R18" s="3">
        <f>'7C'!K191</f>
        <v>856.08019459848367</v>
      </c>
      <c r="S18" s="3">
        <f>'7C'!L191</f>
        <v>564.03793937595765</v>
      </c>
      <c r="T18" s="3">
        <f t="shared" si="4"/>
        <v>2.5992597625695377</v>
      </c>
    </row>
    <row r="19" spans="1:20" x14ac:dyDescent="0.25">
      <c r="A19" s="3">
        <f t="shared" si="0"/>
        <v>3.8333333333333357</v>
      </c>
      <c r="B19" s="3">
        <f>AVERAGE('4C'!$J18:$J48) + Calibration!$C$11</f>
        <v>396.20789289934663</v>
      </c>
      <c r="C19" s="2">
        <f>'4C'!K48</f>
        <v>475.60018480490254</v>
      </c>
      <c r="D19" s="2">
        <f>'4C'!L48</f>
        <v>596.64555211213144</v>
      </c>
      <c r="E19" s="3">
        <f t="shared" si="1"/>
        <v>0.44962787036897561</v>
      </c>
      <c r="G19" s="3">
        <f>AVERAGE('5C'!$J18:$J48) + Calibration!$C$11</f>
        <v>401.15238651549987</v>
      </c>
      <c r="H19" s="3">
        <f>'5C'!K48</f>
        <v>497.70756993663935</v>
      </c>
      <c r="I19" s="3">
        <f>'5C'!L48</f>
        <v>590.39714535523194</v>
      </c>
      <c r="J19" s="3">
        <f t="shared" si="2"/>
        <v>0.54682766365250424</v>
      </c>
      <c r="L19" s="3">
        <f>AVERAGE('6C'!$J18:$J48) + Calibration!$C$11</f>
        <v>402.25909012098714</v>
      </c>
      <c r="M19" s="3">
        <f>'6C'!K48</f>
        <v>668.66880560324796</v>
      </c>
      <c r="N19" s="3">
        <f>'6C'!L48</f>
        <v>587.29361137529258</v>
      </c>
      <c r="O19" s="3">
        <f t="shared" si="3"/>
        <v>1.5087766097039834</v>
      </c>
      <c r="Q19" s="3">
        <f>AVERAGE('7C'!$J162:$J192) + Calibration!$C$11</f>
        <v>396.63828035640915</v>
      </c>
      <c r="R19" s="3">
        <f>'7C'!K192</f>
        <v>838.54674651414405</v>
      </c>
      <c r="S19" s="3">
        <f>'7C'!L192</f>
        <v>565.61040266155294</v>
      </c>
      <c r="T19" s="3">
        <f t="shared" si="4"/>
        <v>2.5026908503017804</v>
      </c>
    </row>
    <row r="20" spans="1:20" x14ac:dyDescent="0.25">
      <c r="A20" s="3">
        <f t="shared" si="0"/>
        <v>3.9166666666666692</v>
      </c>
      <c r="B20" s="3">
        <f>AVERAGE('4C'!$J19:$J49) + Calibration!$C$11</f>
        <v>395.95005737251415</v>
      </c>
      <c r="C20" s="2">
        <f>'4C'!K49</f>
        <v>485.34989778980582</v>
      </c>
      <c r="D20" s="2">
        <f>'4C'!L49</f>
        <v>597.10071337122088</v>
      </c>
      <c r="E20" s="3">
        <f t="shared" si="1"/>
        <v>0.5063043135972265</v>
      </c>
      <c r="G20" s="3">
        <f>AVERAGE('5C'!$J19:$J49) + Calibration!$C$11</f>
        <v>401.08693581070025</v>
      </c>
      <c r="H20" s="3">
        <f>'5C'!K49</f>
        <v>503.56544546356815</v>
      </c>
      <c r="I20" s="3">
        <f>'5C'!L49</f>
        <v>591.30751339160588</v>
      </c>
      <c r="J20" s="3">
        <f t="shared" si="2"/>
        <v>0.5803736477165613</v>
      </c>
      <c r="L20" s="3">
        <f>AVERAGE('6C'!$J19:$J49) + Calibration!$C$11</f>
        <v>401.8088709621311</v>
      </c>
      <c r="M20" s="3">
        <f>'6C'!K49</f>
        <v>627.94462948466867</v>
      </c>
      <c r="N20" s="3">
        <f>'6C'!L49</f>
        <v>581.91418420153354</v>
      </c>
      <c r="O20" s="3">
        <f t="shared" si="3"/>
        <v>1.2806903173889366</v>
      </c>
      <c r="Q20" s="3">
        <f>AVERAGE('7C'!$J163:$J193) + Calibration!$C$11</f>
        <v>396.25152696699297</v>
      </c>
      <c r="R20" s="3">
        <f>'7C'!K193</f>
        <v>821.85586324659914</v>
      </c>
      <c r="S20" s="3">
        <f>'7C'!L193</f>
        <v>567.18286180913049</v>
      </c>
      <c r="T20" s="3">
        <f t="shared" si="4"/>
        <v>2.4103545413305918</v>
      </c>
    </row>
    <row r="21" spans="1:20" x14ac:dyDescent="0.25">
      <c r="A21" s="3">
        <f t="shared" si="0"/>
        <v>4.0000000000000027</v>
      </c>
      <c r="B21" s="3">
        <f>AVERAGE('4C'!$J20:$J50) + Calibration!$C$11</f>
        <v>395.64065458164731</v>
      </c>
      <c r="C21" s="2">
        <f>'4C'!K50</f>
        <v>491.40837290599598</v>
      </c>
      <c r="D21" s="2">
        <f>'4C'!L50</f>
        <v>596.89382489928403</v>
      </c>
      <c r="E21" s="3">
        <f t="shared" si="1"/>
        <v>0.54236795798131465</v>
      </c>
      <c r="G21" s="3">
        <f>AVERAGE('5C'!$J20:$J50) + Calibration!$C$11</f>
        <v>401.11866978626182</v>
      </c>
      <c r="H21" s="3">
        <f>'5C'!K50</f>
        <v>492.93303329998093</v>
      </c>
      <c r="I21" s="3">
        <f>'5C'!L50</f>
        <v>593.08686101112028</v>
      </c>
      <c r="J21" s="3">
        <f t="shared" si="2"/>
        <v>0.51997864962842255</v>
      </c>
      <c r="L21" s="3">
        <f>AVERAGE('6C'!$J20:$J50) + Calibration!$C$11</f>
        <v>401.51930245141119</v>
      </c>
      <c r="M21" s="3">
        <f>'6C'!K50</f>
        <v>684.71771963102708</v>
      </c>
      <c r="N21" s="3">
        <f>'6C'!L50</f>
        <v>579.47274133279768</v>
      </c>
      <c r="O21" s="3">
        <f t="shared" si="3"/>
        <v>1.6038572278504095</v>
      </c>
      <c r="Q21" s="3">
        <f>AVERAGE('7C'!$J164:$J194) + Calibration!$C$11</f>
        <v>395.82114109660955</v>
      </c>
      <c r="R21" s="3">
        <f>'7C'!K194</f>
        <v>808.65558214841315</v>
      </c>
      <c r="S21" s="3">
        <f>'7C'!L194</f>
        <v>568.05184139227094</v>
      </c>
      <c r="T21" s="3">
        <f t="shared" si="4"/>
        <v>2.3380339084542658</v>
      </c>
    </row>
    <row r="22" spans="1:20" x14ac:dyDescent="0.25">
      <c r="A22" s="3">
        <f t="shared" si="0"/>
        <v>4.0833333333333357</v>
      </c>
      <c r="B22" s="3">
        <f>AVERAGE('4C'!$J21:$J51) + Calibration!$C$11</f>
        <v>395.31935209536567</v>
      </c>
      <c r="C22" s="2">
        <f>'4C'!K51</f>
        <v>473.67432523239506</v>
      </c>
      <c r="D22" s="2">
        <f>'4C'!L51</f>
        <v>594.86620449261704</v>
      </c>
      <c r="E22" s="3">
        <f t="shared" si="1"/>
        <v>0.44375315107832736</v>
      </c>
      <c r="G22" s="3">
        <f>AVERAGE('5C'!$J21:$J51) + Calibration!$C$11</f>
        <v>401.20593752488458</v>
      </c>
      <c r="H22" s="3">
        <f>'5C'!K51</f>
        <v>508.74122140107431</v>
      </c>
      <c r="I22" s="3">
        <f>'5C'!L51</f>
        <v>593.74890246611119</v>
      </c>
      <c r="J22" s="3">
        <f t="shared" si="2"/>
        <v>0.60901202772042429</v>
      </c>
      <c r="L22" s="3">
        <f>AVERAGE('6C'!$J21:$J51) + Calibration!$C$11</f>
        <v>401.14246640040346</v>
      </c>
      <c r="M22" s="3">
        <f>'6C'!K51</f>
        <v>668.8694011802769</v>
      </c>
      <c r="N22" s="3">
        <f>'6C'!L51</f>
        <v>580.13483658201903</v>
      </c>
      <c r="O22" s="3">
        <f t="shared" si="3"/>
        <v>1.5162365090642262</v>
      </c>
      <c r="Q22" s="3">
        <f>AVERAGE('7C'!$J165:$J195) + Calibration!$C$11</f>
        <v>395.5097545603922</v>
      </c>
      <c r="R22" s="3">
        <f>'7C'!K195</f>
        <v>775.91578084085666</v>
      </c>
      <c r="S22" s="3">
        <f>'7C'!L195</f>
        <v>569.1690937625641</v>
      </c>
      <c r="T22" s="3">
        <f t="shared" si="4"/>
        <v>2.154379819082163</v>
      </c>
    </row>
    <row r="23" spans="1:20" x14ac:dyDescent="0.25">
      <c r="A23" s="3">
        <f t="shared" si="0"/>
        <v>4.1666666666666687</v>
      </c>
      <c r="B23" s="3">
        <f>AVERAGE('4C'!$J22:$J52) + Calibration!$C$11</f>
        <v>395.18051828271774</v>
      </c>
      <c r="C23" s="2">
        <f>'4C'!K52</f>
        <v>466.73315896198585</v>
      </c>
      <c r="D23" s="2">
        <f>'4C'!L52</f>
        <v>594.41099771533254</v>
      </c>
      <c r="E23" s="3">
        <f t="shared" si="1"/>
        <v>0.40522903012004413</v>
      </c>
      <c r="G23" s="3">
        <f>AVERAGE('5C'!$J22:$J52) + Calibration!$C$11</f>
        <v>401.19403663946059</v>
      </c>
      <c r="H23" s="3">
        <f>'5C'!K52</f>
        <v>497.50697435961047</v>
      </c>
      <c r="I23" s="3">
        <f>'5C'!L52</f>
        <v>593.08686101112028</v>
      </c>
      <c r="J23" s="3">
        <f t="shared" si="2"/>
        <v>0.54545573678117065</v>
      </c>
      <c r="L23" s="3">
        <f>AVERAGE('6C'!$J22:$J52) + Calibration!$C$11</f>
        <v>400.88463087357098</v>
      </c>
      <c r="M23" s="3">
        <f>'6C'!K52</f>
        <v>658.47771494337519</v>
      </c>
      <c r="N23" s="3">
        <f>'6C'!L52</f>
        <v>580.79693183124039</v>
      </c>
      <c r="O23" s="3">
        <f t="shared" si="3"/>
        <v>1.4588447698406519</v>
      </c>
      <c r="Q23" s="3">
        <f>AVERAGE('7C'!$J166:$J196) + Calibration!$C$11</f>
        <v>395.11308522091178</v>
      </c>
      <c r="R23" s="3">
        <f>'7C'!K196</f>
        <v>816.8806347393313</v>
      </c>
      <c r="S23" s="3">
        <f>'7C'!L196</f>
        <v>565.81728699547205</v>
      </c>
      <c r="T23" s="3">
        <f t="shared" si="4"/>
        <v>2.3886254008928223</v>
      </c>
    </row>
    <row r="24" spans="1:20" x14ac:dyDescent="0.25">
      <c r="A24" s="3">
        <f t="shared" si="0"/>
        <v>4.2500000000000018</v>
      </c>
      <c r="B24" s="3">
        <f>AVERAGE('4C'!$J23:$J53) + Calibration!$C$11</f>
        <v>394.91276541747692</v>
      </c>
      <c r="C24" s="2">
        <f>'4C'!K53</f>
        <v>474.9582155651367</v>
      </c>
      <c r="D24" s="2">
        <f>'4C'!L53</f>
        <v>593.74890246611119</v>
      </c>
      <c r="E24" s="3">
        <f t="shared" si="1"/>
        <v>0.4533269467196176</v>
      </c>
      <c r="G24" s="3">
        <f>AVERAGE('5C'!$J23:$J53) + Calibration!$C$11</f>
        <v>401.08693581070008</v>
      </c>
      <c r="H24" s="3">
        <f>'5C'!K53</f>
        <v>479.49202627510948</v>
      </c>
      <c r="I24" s="3">
        <f>'5C'!L53</f>
        <v>591.51439772552499</v>
      </c>
      <c r="J24" s="3">
        <f t="shared" si="2"/>
        <v>0.44403698401270419</v>
      </c>
      <c r="L24" s="3">
        <f>AVERAGE('6C'!$J23:$J53) + Calibration!$C$11</f>
        <v>400.42251082929084</v>
      </c>
      <c r="M24" s="3">
        <f>'6C'!K53</f>
        <v>670.83543523699893</v>
      </c>
      <c r="N24" s="3">
        <f>'6C'!L53</f>
        <v>578.35548896250464</v>
      </c>
      <c r="O24" s="3">
        <f t="shared" si="3"/>
        <v>1.531448260321302</v>
      </c>
      <c r="Q24" s="3">
        <f>AVERAGE('7C'!$J167:$J197) + Calibration!$C$11</f>
        <v>394.98416755666301</v>
      </c>
      <c r="R24" s="3">
        <f>'7C'!K197</f>
        <v>836.82143838410764</v>
      </c>
      <c r="S24" s="3">
        <f>'7C'!L197</f>
        <v>564.03793937595765</v>
      </c>
      <c r="T24" s="3">
        <f t="shared" si="4"/>
        <v>2.5022876448523559</v>
      </c>
    </row>
    <row r="25" spans="1:20" x14ac:dyDescent="0.25">
      <c r="A25" s="3">
        <f t="shared" si="0"/>
        <v>4.3333333333333348</v>
      </c>
      <c r="B25" s="3">
        <f>AVERAGE('4C'!$J24:$J54) + Calibration!$C$11</f>
        <v>394.5597297489731</v>
      </c>
      <c r="C25" s="2">
        <f>'4C'!K54</f>
        <v>480.81609109206556</v>
      </c>
      <c r="D25" s="2">
        <f>'4C'!L54</f>
        <v>594.20411338141344</v>
      </c>
      <c r="E25" s="3">
        <f t="shared" si="1"/>
        <v>0.48850163064454155</v>
      </c>
      <c r="G25" s="3">
        <f>AVERAGE('5C'!$J24:$J54) + Calibration!$C$11</f>
        <v>400.87273395484414</v>
      </c>
      <c r="H25" s="3">
        <f>'5C'!K54</f>
        <v>476.68347554838289</v>
      </c>
      <c r="I25" s="3">
        <f>'5C'!L54</f>
        <v>592.87992288297085</v>
      </c>
      <c r="J25" s="3">
        <f t="shared" si="2"/>
        <v>0.42934422820724932</v>
      </c>
      <c r="L25" s="3">
        <f>AVERAGE('6C'!$J24:$J54) + Calibration!$C$11</f>
        <v>399.98419017584035</v>
      </c>
      <c r="M25" s="3">
        <f>'6C'!K54</f>
        <v>651.33595309593727</v>
      </c>
      <c r="N25" s="3">
        <f>'6C'!L54</f>
        <v>577.65200939806755</v>
      </c>
      <c r="O25" s="3">
        <f t="shared" si="3"/>
        <v>1.4234978631136104</v>
      </c>
      <c r="Q25" s="3">
        <f>AVERAGE('7C'!$J168:$J198) + Calibration!$C$11</f>
        <v>394.74814886531874</v>
      </c>
      <c r="R25" s="3">
        <f>'7C'!K198</f>
        <v>819.48858988902919</v>
      </c>
      <c r="S25" s="3">
        <f>'7C'!L198</f>
        <v>564.49314615324204</v>
      </c>
      <c r="T25" s="3">
        <f t="shared" si="4"/>
        <v>2.4054619834410635</v>
      </c>
    </row>
    <row r="26" spans="1:20" x14ac:dyDescent="0.25">
      <c r="A26" s="3">
        <f t="shared" si="0"/>
        <v>4.4166666666666679</v>
      </c>
      <c r="B26" s="3">
        <f>AVERAGE('4C'!$J25:$J55) + Calibration!$C$11</f>
        <v>394.31181037053977</v>
      </c>
      <c r="C26" s="2">
        <f>'4C'!K55</f>
        <v>473.23295558189045</v>
      </c>
      <c r="D26" s="2">
        <f>'4C'!L55</f>
        <v>594.41099771533254</v>
      </c>
      <c r="E26" s="3">
        <f t="shared" si="1"/>
        <v>0.44695959263492452</v>
      </c>
      <c r="G26" s="3">
        <f>AVERAGE('5C'!$J25:$J55) + Calibration!$C$11</f>
        <v>400.60498128793813</v>
      </c>
      <c r="H26" s="3">
        <f>'5C'!K55</f>
        <v>474.31624632537074</v>
      </c>
      <c r="I26" s="3">
        <f>'5C'!L55</f>
        <v>590.64541814238453</v>
      </c>
      <c r="J26" s="3">
        <f t="shared" si="2"/>
        <v>0.41745411708746272</v>
      </c>
      <c r="L26" s="3">
        <f>AVERAGE('6C'!$J25:$J55) + Calibration!$C$11</f>
        <v>399.76998831998435</v>
      </c>
      <c r="M26" s="3">
        <f>'6C'!K55</f>
        <v>656.11053787938579</v>
      </c>
      <c r="N26" s="3">
        <f>'6C'!L55</f>
        <v>579.88656379486645</v>
      </c>
      <c r="O26" s="3">
        <f t="shared" si="3"/>
        <v>1.4517512043198835</v>
      </c>
      <c r="Q26" s="3">
        <f>AVERAGE('7C'!$J169:$J199) + Calibration!$C$11</f>
        <v>394.45858035459889</v>
      </c>
      <c r="R26" s="3">
        <f>'7C'!K199</f>
        <v>820.33115470582391</v>
      </c>
      <c r="S26" s="3">
        <f>'7C'!L199</f>
        <v>565.15519174625069</v>
      </c>
      <c r="T26" s="3">
        <f t="shared" si="4"/>
        <v>2.4118736725963492</v>
      </c>
    </row>
    <row r="27" spans="1:20" x14ac:dyDescent="0.25">
      <c r="A27" s="3">
        <f t="shared" si="0"/>
        <v>4.5000000000000009</v>
      </c>
      <c r="B27" s="3">
        <f>AVERAGE('4C'!$J26:$J56) + Calibration!$C$11</f>
        <v>394.04207494995762</v>
      </c>
      <c r="C27" s="2">
        <f>'4C'!K56</f>
        <v>471.70829518790549</v>
      </c>
      <c r="D27" s="2">
        <f>'4C'!L56</f>
        <v>593.54201813219208</v>
      </c>
      <c r="E27" s="3">
        <f t="shared" si="1"/>
        <v>0.43985248903933649</v>
      </c>
      <c r="G27" s="3">
        <f>AVERAGE('5C'!$J26:$J56) + Calibration!$C$11</f>
        <v>400.36896259659397</v>
      </c>
      <c r="H27" s="3">
        <f>'5C'!K56</f>
        <v>476.68347554838289</v>
      </c>
      <c r="I27" s="3">
        <f>'5C'!L56</f>
        <v>592.87992288297085</v>
      </c>
      <c r="J27" s="3">
        <f t="shared" si="2"/>
        <v>0.43219727146278802</v>
      </c>
      <c r="L27" s="3">
        <f>AVERAGE('6C'!$J26:$J56) + Calibration!$C$11</f>
        <v>399.51413653850238</v>
      </c>
      <c r="M27" s="3">
        <f>'6C'!K56</f>
        <v>743.41670947221826</v>
      </c>
      <c r="N27" s="3">
        <f>'6C'!L56</f>
        <v>580.34172091593825</v>
      </c>
      <c r="O27" s="3">
        <f t="shared" si="3"/>
        <v>1.9476472812567467</v>
      </c>
      <c r="Q27" s="3">
        <f>AVERAGE('7C'!$J170:$J200) + Calibration!$C$11</f>
        <v>394.15909470380547</v>
      </c>
      <c r="R27" s="3">
        <f>'7C'!K200</f>
        <v>806.68959623848127</v>
      </c>
      <c r="S27" s="3">
        <f>'7C'!L200</f>
        <v>566.4793822446934</v>
      </c>
      <c r="T27" s="3">
        <f t="shared" si="4"/>
        <v>2.3363125867172676</v>
      </c>
    </row>
    <row r="28" spans="1:20" x14ac:dyDescent="0.25">
      <c r="A28" s="3">
        <f t="shared" si="0"/>
        <v>4.5833333333333339</v>
      </c>
      <c r="B28" s="3">
        <f>AVERAGE('4C'!$J27:$J57) + Calibration!$C$11</f>
        <v>393.89332379890146</v>
      </c>
      <c r="C28" s="2">
        <f>'4C'!K57</f>
        <v>474.9582155651367</v>
      </c>
      <c r="D28" s="2">
        <f>'4C'!L57</f>
        <v>595.77652287277829</v>
      </c>
      <c r="E28" s="3">
        <f t="shared" si="1"/>
        <v>0.45910042110767096</v>
      </c>
      <c r="G28" s="3">
        <f>AVERAGE('5C'!$J27:$J57) + Calibration!$C$11</f>
        <v>400.18649491463464</v>
      </c>
      <c r="H28" s="3">
        <f>'5C'!K57</f>
        <v>477.76676629186318</v>
      </c>
      <c r="I28" s="3">
        <f>'5C'!L57</f>
        <v>590.39714535523194</v>
      </c>
      <c r="J28" s="3">
        <f t="shared" si="2"/>
        <v>0.43936572889829106</v>
      </c>
      <c r="L28" s="3">
        <f>AVERAGE('6C'!$J27:$J57) + Calibration!$C$11</f>
        <v>399.3415850049422</v>
      </c>
      <c r="M28" s="3">
        <f>'6C'!K57</f>
        <v>761.63225714598059</v>
      </c>
      <c r="N28" s="3">
        <f>'6C'!L57</f>
        <v>581.25208895231219</v>
      </c>
      <c r="O28" s="3">
        <f t="shared" si="3"/>
        <v>2.0517858781945595</v>
      </c>
      <c r="Q28" s="3">
        <f>AVERAGE('7C'!$J171:$J201) + Calibration!$C$11</f>
        <v>393.98852671726092</v>
      </c>
      <c r="R28" s="3">
        <f>'7C'!K201</f>
        <v>845.24718685786763</v>
      </c>
      <c r="S28" s="3">
        <f>'7C'!L201</f>
        <v>566.06555978262475</v>
      </c>
      <c r="T28" s="3">
        <f t="shared" si="4"/>
        <v>2.5556444520576864</v>
      </c>
    </row>
    <row r="29" spans="1:20" x14ac:dyDescent="0.25">
      <c r="A29" s="3">
        <f t="shared" si="0"/>
        <v>4.666666666666667</v>
      </c>
      <c r="B29" s="3">
        <f>AVERAGE('4C'!$J28:$J58) + Calibration!$C$11</f>
        <v>393.66920599298118</v>
      </c>
      <c r="C29" s="2">
        <f>'4C'!K58</f>
        <v>481.65865590886028</v>
      </c>
      <c r="D29" s="2">
        <f>'4C'!L58</f>
        <v>594.20411338141344</v>
      </c>
      <c r="E29" s="3">
        <f t="shared" si="1"/>
        <v>0.49831675129970349</v>
      </c>
      <c r="G29" s="3">
        <f>AVERAGE('5C'!$J28:$J58) + Calibration!$C$11</f>
        <v>399.94055908321695</v>
      </c>
      <c r="H29" s="3">
        <f>'5C'!K58</f>
        <v>479.29142668584808</v>
      </c>
      <c r="I29" s="3">
        <f>'5C'!L58</f>
        <v>589.73505010601059</v>
      </c>
      <c r="J29" s="3">
        <f t="shared" si="2"/>
        <v>0.44939326924261253</v>
      </c>
      <c r="L29" s="3">
        <f>AVERAGE('6C'!$J28:$J58) + Calibration!$C$11</f>
        <v>399.04209935414877</v>
      </c>
      <c r="M29" s="3">
        <f>'6C'!K58</f>
        <v>677.53582743393235</v>
      </c>
      <c r="N29" s="3">
        <f>'6C'!L58</f>
        <v>580.59004335930354</v>
      </c>
      <c r="O29" s="3">
        <f t="shared" si="3"/>
        <v>1.5772128359335955</v>
      </c>
      <c r="Q29" s="3">
        <f>AVERAGE('7C'!$J172:$J202) + Calibration!$C$11</f>
        <v>393.89134183856459</v>
      </c>
      <c r="R29" s="3">
        <f>'7C'!K202</f>
        <v>849.13898018128418</v>
      </c>
      <c r="S29" s="3">
        <f>'7C'!L202</f>
        <v>566.4793822446934</v>
      </c>
      <c r="T29" s="3">
        <f t="shared" si="4"/>
        <v>2.5782355088330458</v>
      </c>
    </row>
    <row r="30" spans="1:20" x14ac:dyDescent="0.25">
      <c r="A30" s="3">
        <f t="shared" si="0"/>
        <v>4.75</v>
      </c>
      <c r="B30" s="3">
        <f>AVERAGE('4C'!$J29:$J59) + Calibration!$C$11</f>
        <v>393.49863800643664</v>
      </c>
      <c r="C30" s="2">
        <f>'4C'!K59</f>
        <v>477.32544077591626</v>
      </c>
      <c r="D30" s="2">
        <f>'4C'!L59</f>
        <v>595.77652287277829</v>
      </c>
      <c r="E30" s="3">
        <f t="shared" si="1"/>
        <v>0.47474214315311447</v>
      </c>
      <c r="G30" s="3">
        <f>AVERAGE('5C'!$J29:$J59) + Calibration!$C$11</f>
        <v>399.48042258595251</v>
      </c>
      <c r="H30" s="3">
        <f>'5C'!K59</f>
        <v>483.42404222953076</v>
      </c>
      <c r="I30" s="3">
        <f>'5C'!L59</f>
        <v>590.64541814238453</v>
      </c>
      <c r="J30" s="3">
        <f t="shared" si="2"/>
        <v>0.4754037202541585</v>
      </c>
      <c r="L30" s="3">
        <f>AVERAGE('6C'!$J29:$J59) + Calibration!$C$11</f>
        <v>398.78624757266687</v>
      </c>
      <c r="M30" s="3">
        <f>'6C'!K59</f>
        <v>704.61839292614638</v>
      </c>
      <c r="N30" s="3">
        <f>'6C'!L59</f>
        <v>580.59004335930354</v>
      </c>
      <c r="O30" s="3">
        <f t="shared" si="3"/>
        <v>1.7320403896292726</v>
      </c>
      <c r="Q30" s="3">
        <f>AVERAGE('7C'!$J173:$J203) + Calibration!$C$11</f>
        <v>393.69895701653178</v>
      </c>
      <c r="R30" s="3">
        <f>'7C'!K203</f>
        <v>874.05501233332802</v>
      </c>
      <c r="S30" s="3">
        <f>'7C'!L203</f>
        <v>565.36212987440024</v>
      </c>
      <c r="T30" s="3">
        <f t="shared" si="4"/>
        <v>2.7204337472441509</v>
      </c>
    </row>
    <row r="31" spans="1:20" x14ac:dyDescent="0.25">
      <c r="A31" s="3">
        <f t="shared" si="0"/>
        <v>4.833333333333333</v>
      </c>
      <c r="B31" s="3">
        <f>AVERAGE('4C'!$J30:$J60) + Calibration!$C$11</f>
        <v>393.3379861682912</v>
      </c>
      <c r="C31" s="2">
        <f>'4C'!K60</f>
        <v>484.06596332250649</v>
      </c>
      <c r="D31" s="2">
        <f>'4C'!L60</f>
        <v>597.34898615837358</v>
      </c>
      <c r="E31" s="3">
        <f t="shared" si="1"/>
        <v>0.51382604244833652</v>
      </c>
      <c r="G31" s="3">
        <f>AVERAGE('5C'!$J30:$J60) + Calibration!$C$11</f>
        <v>399.09366939487126</v>
      </c>
      <c r="H31" s="3">
        <f>'5C'!K60</f>
        <v>481.45805631959894</v>
      </c>
      <c r="I31" s="3">
        <f>'5C'!L60</f>
        <v>588.82468620765439</v>
      </c>
      <c r="J31" s="3">
        <f t="shared" si="2"/>
        <v>0.46645994212216463</v>
      </c>
      <c r="L31" s="3">
        <f>AVERAGE('6C'!$J30:$J60) + Calibration!$C$11</f>
        <v>398.55022888132265</v>
      </c>
      <c r="M31" s="3">
        <f>'6C'!K60</f>
        <v>716.97606507297985</v>
      </c>
      <c r="N31" s="3">
        <f>'6C'!L60</f>
        <v>582.57627531273704</v>
      </c>
      <c r="O31" s="3">
        <f t="shared" si="3"/>
        <v>1.8033631119710223</v>
      </c>
      <c r="Q31" s="3">
        <f>AVERAGE('7C'!$J174:$J204) + Calibration!$C$11</f>
        <v>393.62359036166788</v>
      </c>
      <c r="R31" s="3">
        <f>'7C'!K204</f>
        <v>921.31911140923626</v>
      </c>
      <c r="S31" s="3">
        <f>'7C'!L204</f>
        <v>568.50700265136049</v>
      </c>
      <c r="T31" s="3">
        <f t="shared" si="4"/>
        <v>2.9885346251763907</v>
      </c>
    </row>
    <row r="32" spans="1:20" x14ac:dyDescent="0.25">
      <c r="A32" s="3">
        <f t="shared" si="0"/>
        <v>4.9166666666666661</v>
      </c>
      <c r="B32" s="3">
        <f>AVERAGE('4C'!$J31:$J61) + Calibration!$C$11</f>
        <v>393.15551749465749</v>
      </c>
      <c r="C32" s="2">
        <f>'4C'!K61</f>
        <v>479.29142668584808</v>
      </c>
      <c r="D32" s="2">
        <f>'4C'!L61</f>
        <v>596.43861812199964</v>
      </c>
      <c r="E32" s="3">
        <f t="shared" si="1"/>
        <v>0.48781946562271017</v>
      </c>
      <c r="G32" s="3">
        <f>AVERAGE('5C'!$J31:$J61) + Calibration!$C$11</f>
        <v>398.65534874142071</v>
      </c>
      <c r="H32" s="3">
        <f>'5C'!K61</f>
        <v>475.15881114216546</v>
      </c>
      <c r="I32" s="3">
        <f>'5C'!L61</f>
        <v>589.07295899480698</v>
      </c>
      <c r="J32" s="3">
        <f t="shared" si="2"/>
        <v>0.43326736197538424</v>
      </c>
      <c r="L32" s="3">
        <f>AVERAGE('6C'!$J31:$J61) + Calibration!$C$11</f>
        <v>398.30230930455446</v>
      </c>
      <c r="M32" s="3">
        <f>'6C'!K61</f>
        <v>697.03530556276155</v>
      </c>
      <c r="N32" s="3">
        <f>'6C'!L61</f>
        <v>585.26599096862549</v>
      </c>
      <c r="O32" s="3">
        <f t="shared" si="3"/>
        <v>1.6918352864318953</v>
      </c>
      <c r="Q32" s="3">
        <f>AVERAGE('7C'!$J175:$J205) + Calibration!$C$11</f>
        <v>393.53830636839564</v>
      </c>
      <c r="R32" s="3">
        <f>'7C'!K205</f>
        <v>923.24491882272105</v>
      </c>
      <c r="S32" s="3">
        <f>'7C'!L205</f>
        <v>568.30011417942353</v>
      </c>
      <c r="T32" s="3">
        <f t="shared" si="4"/>
        <v>2.9999241785528468</v>
      </c>
    </row>
    <row r="33" spans="1:20" x14ac:dyDescent="0.25">
      <c r="A33" s="3">
        <f t="shared" si="0"/>
        <v>4.9999999999999991</v>
      </c>
      <c r="B33" s="3">
        <f>AVERAGE('4C'!$J32:$J62) + Calibration!$C$11</f>
        <v>393.15551749465749</v>
      </c>
      <c r="C33" s="2">
        <f>'4C'!K62</f>
        <v>467.81644970546608</v>
      </c>
      <c r="D33" s="2">
        <f>'4C'!L62</f>
        <v>595.11448141778737</v>
      </c>
      <c r="E33" s="3">
        <f t="shared" si="1"/>
        <v>0.42283243302312457</v>
      </c>
      <c r="G33" s="3">
        <f>AVERAGE('5C'!$J32:$J62) + Calibration!$C$11</f>
        <v>398.10992725920966</v>
      </c>
      <c r="H33" s="3">
        <f>'5C'!K62</f>
        <v>471.26696967195863</v>
      </c>
      <c r="I33" s="3">
        <f>'5C'!L62</f>
        <v>589.73505010601059</v>
      </c>
      <c r="J33" s="3">
        <f t="shared" si="2"/>
        <v>0.41431534967735639</v>
      </c>
      <c r="L33" s="3">
        <f>AVERAGE('6C'!$J32:$J62) + Calibration!$C$11</f>
        <v>397.96117333146537</v>
      </c>
      <c r="M33" s="3">
        <f>'6C'!K62</f>
        <v>670.19346599723292</v>
      </c>
      <c r="N33" s="3">
        <f>'6C'!L62</f>
        <v>587.50049570921169</v>
      </c>
      <c r="O33" s="3">
        <f t="shared" si="3"/>
        <v>1.5417520146991364</v>
      </c>
      <c r="Q33" s="3">
        <f>AVERAGE('7C'!$J176:$J206) + Calibration!$C$11</f>
        <v>393.38955521733931</v>
      </c>
      <c r="R33" s="3">
        <f>'7C'!K206</f>
        <v>888.37862224330297</v>
      </c>
      <c r="S33" s="3">
        <f>'7C'!L206</f>
        <v>567.18286180913049</v>
      </c>
      <c r="T33" s="3">
        <f t="shared" si="4"/>
        <v>2.8033058968440647</v>
      </c>
    </row>
    <row r="34" spans="1:20" x14ac:dyDescent="0.25">
      <c r="A34" s="3">
        <f t="shared" si="0"/>
        <v>5.0833333333333321</v>
      </c>
      <c r="B34" s="3">
        <f>AVERAGE('4C'!$J33:$J63) + Calibration!$C$11</f>
        <v>393.20906731403323</v>
      </c>
      <c r="C34" s="2">
        <f>'4C'!K63</f>
        <v>474.07552039868511</v>
      </c>
      <c r="D34" s="2">
        <f>'4C'!L63</f>
        <v>594.20411338141344</v>
      </c>
      <c r="E34" s="3">
        <f t="shared" si="1"/>
        <v>0.45797658956612419</v>
      </c>
      <c r="G34" s="3">
        <f>AVERAGE('5C'!$J33:$J63) + Calibration!$C$11</f>
        <v>397.46732208831156</v>
      </c>
      <c r="H34" s="3">
        <f>'5C'!K63</f>
        <v>472.1496648384101</v>
      </c>
      <c r="I34" s="3">
        <f>'5C'!L63</f>
        <v>589.07295899480698</v>
      </c>
      <c r="J34" s="3">
        <f t="shared" si="2"/>
        <v>0.42295368881450346</v>
      </c>
      <c r="L34" s="3">
        <f>AVERAGE('6C'!$J33:$J63) + Calibration!$C$11</f>
        <v>397.59623677753751</v>
      </c>
      <c r="M34" s="3">
        <f>'6C'!K63</f>
        <v>668.8694011802769</v>
      </c>
      <c r="N34" s="3">
        <f>'6C'!L63</f>
        <v>590.19021136510003</v>
      </c>
      <c r="O34" s="3">
        <f t="shared" si="3"/>
        <v>1.5363201171185872</v>
      </c>
      <c r="Q34" s="3">
        <f>AVERAGE('7C'!$J177:$J207) + Calibration!$C$11</f>
        <v>393.3677383818511</v>
      </c>
      <c r="R34" s="3">
        <f>'7C'!K207</f>
        <v>904.82882371872017</v>
      </c>
      <c r="S34" s="3">
        <f>'7C'!L207</f>
        <v>566.9345393657652</v>
      </c>
      <c r="T34" s="3">
        <f t="shared" si="4"/>
        <v>2.8965930200149335</v>
      </c>
    </row>
    <row r="35" spans="1:20" x14ac:dyDescent="0.25">
      <c r="A35" s="3">
        <f t="shared" si="0"/>
        <v>5.1666666666666652</v>
      </c>
      <c r="B35" s="3">
        <f>AVERAGE('4C'!$J34:$J64) + Calibration!$C$11</f>
        <v>393.21898465244158</v>
      </c>
      <c r="C35" s="2">
        <f>'4C'!K64</f>
        <v>471.90893891172448</v>
      </c>
      <c r="D35" s="2">
        <f>'4C'!L64</f>
        <v>593.74890246611119</v>
      </c>
      <c r="E35" s="3">
        <f t="shared" si="1"/>
        <v>0.44565027288949549</v>
      </c>
      <c r="G35" s="3">
        <f>AVERAGE('5C'!$J34:$J64) + Calibration!$C$11</f>
        <v>397.00718440103788</v>
      </c>
      <c r="H35" s="3">
        <f>'5C'!K64</f>
        <v>475.84091073158817</v>
      </c>
      <c r="I35" s="3">
        <f>'5C'!L64</f>
        <v>592.87992288297085</v>
      </c>
      <c r="J35" s="3">
        <f t="shared" si="2"/>
        <v>0.44646450722724951</v>
      </c>
      <c r="L35" s="3">
        <f>AVERAGE('6C'!$J34:$J64) + Calibration!$C$11</f>
        <v>397.22138427354531</v>
      </c>
      <c r="M35" s="3">
        <f>'6C'!K64</f>
        <v>628.34587279774894</v>
      </c>
      <c r="N35" s="3">
        <f>'6C'!L64</f>
        <v>590.64541814238453</v>
      </c>
      <c r="O35" s="3">
        <f t="shared" si="3"/>
        <v>1.3089433378353454</v>
      </c>
      <c r="Q35" s="3">
        <f>AVERAGE('7C'!$J178:$J208) + Calibration!$C$11</f>
        <v>393.26063755309053</v>
      </c>
      <c r="R35" s="3">
        <f>'7C'!K208</f>
        <v>863.66328196186851</v>
      </c>
      <c r="S35" s="3">
        <f>'7C'!L208</f>
        <v>568.30011417942353</v>
      </c>
      <c r="T35" s="3">
        <f t="shared" si="4"/>
        <v>2.664063905259952</v>
      </c>
    </row>
    <row r="36" spans="1:20" x14ac:dyDescent="0.25">
      <c r="A36" s="3">
        <f t="shared" ref="A36:A68" si="5">1/12+A35</f>
        <v>5.2499999999999982</v>
      </c>
      <c r="B36" s="3">
        <f>AVERAGE('4C'!$J35:$J65) + Calibration!$C$11</f>
        <v>393.19915156230383</v>
      </c>
      <c r="C36" s="2">
        <f>'4C'!K65</f>
        <v>465.64982007171528</v>
      </c>
      <c r="D36" s="2">
        <f>'4C'!L65</f>
        <v>589.07295899480698</v>
      </c>
      <c r="E36" s="3">
        <f t="shared" si="1"/>
        <v>0.41031489338344201</v>
      </c>
      <c r="G36" s="3">
        <f>AVERAGE('5C'!$J35:$J65) + Calibration!$C$11</f>
        <v>396.75926601427892</v>
      </c>
      <c r="H36" s="3">
        <f>'5C'!K65</f>
        <v>481.45805631959894</v>
      </c>
      <c r="I36" s="3">
        <f>'5C'!L65</f>
        <v>595.98346100092783</v>
      </c>
      <c r="J36" s="3">
        <f t="shared" si="2"/>
        <v>0.47968053061262511</v>
      </c>
      <c r="L36" s="3">
        <f>AVERAGE('6C'!$J35:$J65) + Calibration!$C$11</f>
        <v>396.98536578053591</v>
      </c>
      <c r="M36" s="3">
        <f>'6C'!K65</f>
        <v>673.00201672395951</v>
      </c>
      <c r="N36" s="3">
        <f>'6C'!L65</f>
        <v>590.64541814238453</v>
      </c>
      <c r="O36" s="3">
        <f t="shared" si="3"/>
        <v>1.5631842332716881</v>
      </c>
      <c r="Q36" s="3">
        <f>AVERAGE('7C'!$J179:$J209) + Calibration!$C$11</f>
        <v>393.18527069989182</v>
      </c>
      <c r="R36" s="3">
        <f>'7C'!K209</f>
        <v>851.98770940445775</v>
      </c>
      <c r="S36" s="3">
        <f>'7C'!L209</f>
        <v>567.18286180913049</v>
      </c>
      <c r="T36" s="3">
        <f t="shared" si="4"/>
        <v>2.5983676561476137</v>
      </c>
    </row>
    <row r="37" spans="1:20" x14ac:dyDescent="0.25">
      <c r="A37" s="3">
        <f t="shared" si="5"/>
        <v>5.3333333333333313</v>
      </c>
      <c r="B37" s="3">
        <f>AVERAGE('4C'!$J36:$J66) + Calibration!$C$11</f>
        <v>393.22096859612685</v>
      </c>
      <c r="C37" s="2">
        <f>'4C'!K66</f>
        <v>462.15922191458878</v>
      </c>
      <c r="D37" s="2">
        <f>'4C'!L66</f>
        <v>588.16259095843304</v>
      </c>
      <c r="E37" s="3">
        <f t="shared" si="1"/>
        <v>0.39042278894543225</v>
      </c>
      <c r="G37" s="3">
        <f>AVERAGE('5C'!$J36:$J66) + Calibration!$C$11</f>
        <v>396.61051506155752</v>
      </c>
      <c r="H37" s="3">
        <f>'5C'!K66</f>
        <v>486.87456219602331</v>
      </c>
      <c r="I37" s="3">
        <f>'5C'!L66</f>
        <v>594.86620449261704</v>
      </c>
      <c r="J37" s="3">
        <f t="shared" si="2"/>
        <v>0.51119863540700372</v>
      </c>
      <c r="L37" s="3">
        <f>AVERAGE('6C'!$J36:$J66) + Calibration!$C$11</f>
        <v>396.71761430363932</v>
      </c>
      <c r="M37" s="3">
        <f>'6C'!K66</f>
        <v>649.81128868971973</v>
      </c>
      <c r="N37" s="3">
        <f>'6C'!L66</f>
        <v>591.96955898461454</v>
      </c>
      <c r="O37" s="3">
        <f t="shared" si="3"/>
        <v>1.4333629510714334</v>
      </c>
      <c r="Q37" s="3">
        <f>AVERAGE('7C'!$J180:$J210) + Calibration!$C$11</f>
        <v>393.20708773371496</v>
      </c>
      <c r="R37" s="3">
        <f>'7C'!K210</f>
        <v>876.22159382028849</v>
      </c>
      <c r="S37" s="3">
        <f>'7C'!L210</f>
        <v>567.38974614304959</v>
      </c>
      <c r="T37" s="3">
        <f t="shared" si="4"/>
        <v>2.7354895357773459</v>
      </c>
    </row>
    <row r="38" spans="1:20" x14ac:dyDescent="0.25">
      <c r="A38" s="3">
        <f t="shared" si="5"/>
        <v>5.4166666666666643</v>
      </c>
      <c r="B38" s="3">
        <f>AVERAGE('4C'!$J37:$J67) + Calibration!$C$11</f>
        <v>393.22096859612685</v>
      </c>
      <c r="C38" s="2">
        <f>'4C'!K67</f>
        <v>472.59098634212449</v>
      </c>
      <c r="D38" s="2">
        <f>'4C'!L67</f>
        <v>588.41086374558563</v>
      </c>
      <c r="E38" s="3">
        <f t="shared" si="1"/>
        <v>0.44950172357706342</v>
      </c>
      <c r="G38" s="3">
        <f>AVERAGE('5C'!$J37:$J67) + Calibration!$C$11</f>
        <v>396.3526795347251</v>
      </c>
      <c r="H38" s="3">
        <f>'5C'!K67</f>
        <v>481.01668666909433</v>
      </c>
      <c r="I38" s="3">
        <f>'5C'!L67</f>
        <v>593.29374534503938</v>
      </c>
      <c r="J38" s="3">
        <f t="shared" si="2"/>
        <v>0.47948354066934584</v>
      </c>
      <c r="L38" s="3">
        <f>AVERAGE('6C'!$J37:$J67) + Calibration!$C$11</f>
        <v>396.49151176069421</v>
      </c>
      <c r="M38" s="3">
        <f>'6C'!K67</f>
        <v>649.61069311269091</v>
      </c>
      <c r="N38" s="3">
        <f>'6C'!L67</f>
        <v>590.64541814238453</v>
      </c>
      <c r="O38" s="3">
        <f t="shared" si="3"/>
        <v>1.4335074064396971</v>
      </c>
      <c r="Q38" s="3">
        <f>AVERAGE('7C'!$J181:$J211) + Calibration!$C$11</f>
        <v>393.38757186865865</v>
      </c>
      <c r="R38" s="3">
        <f>'7C'!K211</f>
        <v>901.57890334148897</v>
      </c>
      <c r="S38" s="3">
        <f>'7C'!L211</f>
        <v>568.30011417942353</v>
      </c>
      <c r="T38" s="3">
        <f t="shared" si="4"/>
        <v>2.8780751962913484</v>
      </c>
    </row>
    <row r="39" spans="1:20" x14ac:dyDescent="0.25">
      <c r="A39" s="3">
        <f t="shared" si="5"/>
        <v>5.4999999999999973</v>
      </c>
      <c r="B39" s="3">
        <f>AVERAGE('4C'!$J38:$J68) + Calibration!$C$11</f>
        <v>393.18923561223943</v>
      </c>
      <c r="C39" s="2">
        <f>'4C'!K68</f>
        <v>465.85046780776685</v>
      </c>
      <c r="D39" s="2">
        <f>'4C'!L68</f>
        <v>589.2798433287262</v>
      </c>
      <c r="E39" s="3">
        <f t="shared" si="1"/>
        <v>0.41150739330368596</v>
      </c>
      <c r="G39" s="3">
        <f>AVERAGE('5C'!$J38:$J68) + Calibration!$C$11</f>
        <v>396.4379635279974</v>
      </c>
      <c r="H39" s="3">
        <f>'5C'!K68</f>
        <v>474.07552039868511</v>
      </c>
      <c r="I39" s="3">
        <f>'5C'!L68</f>
        <v>590.85230661432138</v>
      </c>
      <c r="J39" s="3">
        <f t="shared" si="2"/>
        <v>0.43969015780453458</v>
      </c>
      <c r="L39" s="3">
        <f>AVERAGE('6C'!$J38:$J68) + Calibration!$C$11</f>
        <v>396.30904427706975</v>
      </c>
      <c r="M39" s="3">
        <f>'6C'!K68</f>
        <v>744.70059980495989</v>
      </c>
      <c r="N39" s="3">
        <f>'6C'!L68</f>
        <v>588.41086374558563</v>
      </c>
      <c r="O39" s="3">
        <f t="shared" si="3"/>
        <v>1.9730700475668945</v>
      </c>
      <c r="Q39" s="3">
        <f>AVERAGE('7C'!$J182:$J212) + Calibration!$C$11</f>
        <v>393.57004074062718</v>
      </c>
      <c r="R39" s="3">
        <f>'7C'!K212</f>
        <v>902.02027700422593</v>
      </c>
      <c r="S39" s="3">
        <f>'7C'!L212</f>
        <v>567.84490740213914</v>
      </c>
      <c r="T39" s="3">
        <f t="shared" si="4"/>
        <v>2.8795414697406656</v>
      </c>
    </row>
    <row r="40" spans="1:20" x14ac:dyDescent="0.25">
      <c r="A40" s="3">
        <f t="shared" si="5"/>
        <v>5.5833333333333304</v>
      </c>
      <c r="B40" s="3">
        <f>AVERAGE('4C'!$J39:$J69) + Calibration!$C$11</f>
        <v>392.85801697755869</v>
      </c>
      <c r="C40" s="2">
        <f>'4C'!K69</f>
        <v>472.59098634212449</v>
      </c>
      <c r="D40" s="2">
        <f>'4C'!L69</f>
        <v>592.63165009581815</v>
      </c>
      <c r="E40" s="3">
        <f t="shared" si="1"/>
        <v>0.45155725263897672</v>
      </c>
      <c r="G40" s="3">
        <f>AVERAGE('5C'!$J39:$J69) + Calibration!$C$11</f>
        <v>396.44788066807092</v>
      </c>
      <c r="H40" s="3">
        <f>'5C'!K69</f>
        <v>474.31624632537074</v>
      </c>
      <c r="I40" s="3">
        <f>'5C'!L69</f>
        <v>589.52811611587879</v>
      </c>
      <c r="J40" s="3">
        <f t="shared" si="2"/>
        <v>0.44099731320584606</v>
      </c>
      <c r="L40" s="3">
        <f>AVERAGE('6C'!$J39:$J69) + Calibration!$C$11</f>
        <v>395.93419197141247</v>
      </c>
      <c r="M40" s="3">
        <f>'6C'!K69</f>
        <v>724.5591965709225</v>
      </c>
      <c r="N40" s="3">
        <f>'6C'!L69</f>
        <v>583.03143657182659</v>
      </c>
      <c r="O40" s="3">
        <f t="shared" si="3"/>
        <v>1.8611247694403978</v>
      </c>
      <c r="Q40" s="3">
        <f>AVERAGE('7C'!$J183:$J213) + Calibration!$C$11</f>
        <v>393.76242556265998</v>
      </c>
      <c r="R40" s="3">
        <f>'7C'!K213</f>
        <v>879.71219598964751</v>
      </c>
      <c r="S40" s="3">
        <f>'7C'!L213</f>
        <v>568.96220942864488</v>
      </c>
      <c r="T40" s="3">
        <f t="shared" si="4"/>
        <v>2.7521130217943552</v>
      </c>
    </row>
    <row r="41" spans="1:20" x14ac:dyDescent="0.25">
      <c r="A41" s="3">
        <f t="shared" si="5"/>
        <v>5.6666666666666634</v>
      </c>
      <c r="B41" s="3">
        <f>AVERAGE('4C'!$J40:$J70) + Calibration!$C$11</f>
        <v>392.55654758141486</v>
      </c>
      <c r="C41" s="2">
        <f>'4C'!K70</f>
        <v>478.64946145831476</v>
      </c>
      <c r="D41" s="2">
        <f>'4C'!L70</f>
        <v>591.96955898461454</v>
      </c>
      <c r="E41" s="3">
        <f t="shared" si="1"/>
        <v>0.48757596727877311</v>
      </c>
      <c r="G41" s="3">
        <f>AVERAGE('5C'!$J40:$J70) + Calibration!$C$11</f>
        <v>396.45779780814439</v>
      </c>
      <c r="H41" s="3">
        <f>'5C'!K70</f>
        <v>477.32544077591626</v>
      </c>
      <c r="I41" s="3">
        <f>'5C'!L70</f>
        <v>590.19021136510003</v>
      </c>
      <c r="J41" s="3">
        <f t="shared" si="2"/>
        <v>0.45798332831368255</v>
      </c>
      <c r="L41" s="3">
        <f>AVERAGE('6C'!$J40:$J70) + Calibration!$C$11</f>
        <v>395.71007436382706</v>
      </c>
      <c r="M41" s="3">
        <f>'6C'!K70</f>
        <v>648.72799794623938</v>
      </c>
      <c r="N41" s="3">
        <f>'6C'!L70</f>
        <v>584.14873859833233</v>
      </c>
      <c r="O41" s="3">
        <f t="shared" si="3"/>
        <v>1.4329339462938344</v>
      </c>
      <c r="Q41" s="3">
        <f>AVERAGE('7C'!$J184:$J214) + Calibration!$C$11</f>
        <v>393.78424239814825</v>
      </c>
      <c r="R41" s="3">
        <f>'7C'!K214</f>
        <v>965.09251202220491</v>
      </c>
      <c r="S41" s="3">
        <f>'7C'!L214</f>
        <v>569.62425502165354</v>
      </c>
      <c r="T41" s="3">
        <f t="shared" si="4"/>
        <v>3.2355297275058619</v>
      </c>
    </row>
    <row r="42" spans="1:20" x14ac:dyDescent="0.25">
      <c r="A42" s="3">
        <f t="shared" si="5"/>
        <v>5.7499999999999964</v>
      </c>
      <c r="B42" s="3">
        <f>AVERAGE('4C'!$J41:$J71) + Calibration!$C$11</f>
        <v>392.27887876610976</v>
      </c>
      <c r="C42" s="2">
        <f>'4C'!K71</f>
        <v>477.32544077591626</v>
      </c>
      <c r="D42" s="2">
        <f>'4C'!L71</f>
        <v>591.51439772552499</v>
      </c>
      <c r="E42" s="3">
        <f t="shared" si="1"/>
        <v>0.48165009021482003</v>
      </c>
      <c r="G42" s="3">
        <f>AVERAGE('5C'!$J41:$J71) + Calibration!$C$11</f>
        <v>396.57481577697843</v>
      </c>
      <c r="H42" s="3">
        <f>'5C'!K71</f>
        <v>484.70793256227239</v>
      </c>
      <c r="I42" s="3">
        <f>'5C'!L71</f>
        <v>590.19021136510003</v>
      </c>
      <c r="J42" s="3">
        <f t="shared" si="2"/>
        <v>0.49913038984051322</v>
      </c>
      <c r="L42" s="3">
        <f>AVERAGE('6C'!$J41:$J71) + Calibration!$C$11</f>
        <v>395.53950657561728</v>
      </c>
      <c r="M42" s="3">
        <f>'6C'!K71</f>
        <v>673.00201672395951</v>
      </c>
      <c r="N42" s="3">
        <f>'6C'!L71</f>
        <v>583.23837056195839</v>
      </c>
      <c r="O42" s="3">
        <f t="shared" si="3"/>
        <v>1.571372667936533</v>
      </c>
      <c r="Q42" s="3">
        <f>AVERAGE('7C'!$J185:$J215) + Calibration!$C$11</f>
        <v>393.79614328357223</v>
      </c>
      <c r="R42" s="3">
        <f>'7C'!K215</f>
        <v>937.12725136353947</v>
      </c>
      <c r="S42" s="3">
        <f>'7C'!L215</f>
        <v>569.62425502165354</v>
      </c>
      <c r="T42" s="3">
        <f t="shared" si="4"/>
        <v>3.0770847291047327</v>
      </c>
    </row>
    <row r="43" spans="1:20" x14ac:dyDescent="0.25">
      <c r="A43" s="3">
        <f t="shared" si="5"/>
        <v>5.8333333333333295</v>
      </c>
      <c r="B43" s="3">
        <f>AVERAGE('4C'!$J42:$J72) + Calibration!$C$11</f>
        <v>392.11822791963868</v>
      </c>
      <c r="C43" s="2">
        <f>'4C'!K72</f>
        <v>477.1248451988875</v>
      </c>
      <c r="D43" s="2">
        <f>'4C'!L72</f>
        <v>587.95570662451382</v>
      </c>
      <c r="E43" s="3">
        <f t="shared" si="1"/>
        <v>0.48142386845321017</v>
      </c>
      <c r="G43" s="3">
        <f>AVERAGE('5C'!$J42:$J72) + Calibration!$C$11</f>
        <v>396.65018362185151</v>
      </c>
      <c r="H43" s="3">
        <f>'5C'!K72</f>
        <v>478.40873151939661</v>
      </c>
      <c r="I43" s="3">
        <f>'5C'!L72</f>
        <v>590.19021136510003</v>
      </c>
      <c r="J43" s="3">
        <f t="shared" si="2"/>
        <v>0.46302885196164173</v>
      </c>
      <c r="L43" s="3">
        <f>AVERAGE('6C'!$J42:$J72) + Calibration!$C$11</f>
        <v>395.30348808260794</v>
      </c>
      <c r="M43" s="3">
        <f>'6C'!K72</f>
        <v>720.86795468997684</v>
      </c>
      <c r="N43" s="3">
        <f>'6C'!L72</f>
        <v>582.57627531273704</v>
      </c>
      <c r="O43" s="3">
        <f t="shared" si="3"/>
        <v>1.8437918124673613</v>
      </c>
      <c r="Q43" s="3">
        <f>AVERAGE('7C'!$J186:$J216) + Calibration!$C$11</f>
        <v>393.83977715288358</v>
      </c>
      <c r="R43" s="3">
        <f>'7C'!K216</f>
        <v>941.46051464327365</v>
      </c>
      <c r="S43" s="3">
        <f>'7C'!L216</f>
        <v>570.07946179893793</v>
      </c>
      <c r="T43" s="3">
        <f t="shared" si="4"/>
        <v>3.1013784847098105</v>
      </c>
    </row>
    <row r="44" spans="1:20" x14ac:dyDescent="0.25">
      <c r="A44" s="3">
        <f t="shared" si="5"/>
        <v>5.9166666666666625</v>
      </c>
      <c r="B44" s="3">
        <f>AVERAGE('4C'!$J43:$J73) + Calibration!$C$11</f>
        <v>392.02302777796734</v>
      </c>
      <c r="C44" s="2">
        <f>'4C'!K73</f>
        <v>472.79163407817606</v>
      </c>
      <c r="D44" s="2">
        <f>'4C'!L73</f>
        <v>586.17635900499943</v>
      </c>
      <c r="E44" s="3">
        <f t="shared" si="1"/>
        <v>0.45742244708886753</v>
      </c>
      <c r="G44" s="3">
        <f>AVERAGE('5C'!$J43:$J73) + Calibration!$C$11</f>
        <v>396.66208331726625</v>
      </c>
      <c r="H44" s="3">
        <f>'5C'!K73</f>
        <v>473.67432523239506</v>
      </c>
      <c r="I44" s="3">
        <f>'5C'!L73</f>
        <v>590.19021136510003</v>
      </c>
      <c r="J44" s="3">
        <f t="shared" si="2"/>
        <v>0.43614876826873072</v>
      </c>
      <c r="L44" s="3">
        <f>AVERAGE('6C'!$J43:$J73) + Calibration!$C$11</f>
        <v>395.13292029439816</v>
      </c>
      <c r="M44" s="3">
        <f>'6C'!K73</f>
        <v>747.95052018219098</v>
      </c>
      <c r="N44" s="3">
        <f>'6C'!L73</f>
        <v>581.00381616515961</v>
      </c>
      <c r="O44" s="3">
        <f t="shared" si="3"/>
        <v>1.9981363714118971</v>
      </c>
      <c r="Q44" s="3">
        <f>AVERAGE('7C'!$J187:$J217) + Calibration!$C$11</f>
        <v>393.81796031739538</v>
      </c>
      <c r="R44" s="3">
        <f>'7C'!K217</f>
        <v>873.65372488568983</v>
      </c>
      <c r="S44" s="3">
        <f>'7C'!L217</f>
        <v>569.62425502165354</v>
      </c>
      <c r="T44" s="3">
        <f t="shared" si="4"/>
        <v>2.7174871485806458</v>
      </c>
    </row>
    <row r="45" spans="1:20" x14ac:dyDescent="0.25">
      <c r="A45" s="3">
        <f t="shared" si="5"/>
        <v>5.9999999999999956</v>
      </c>
      <c r="B45" s="3">
        <f>AVERAGE('4C'!$J44:$J74) + Calibration!$C$11</f>
        <v>391.96947676858252</v>
      </c>
      <c r="C45" s="2">
        <f>'4C'!K74</f>
        <v>469.54170968871239</v>
      </c>
      <c r="D45" s="2">
        <f>'4C'!L74</f>
        <v>585.72114808969729</v>
      </c>
      <c r="E45" s="3">
        <f t="shared" si="1"/>
        <v>0.43932020414696343</v>
      </c>
      <c r="G45" s="3">
        <f>AVERAGE('5C'!$J44:$J74) + Calibration!$C$11</f>
        <v>396.6938161028188</v>
      </c>
      <c r="H45" s="3">
        <f>'5C'!K74</f>
        <v>479.09083110881932</v>
      </c>
      <c r="I45" s="3">
        <f>'5C'!L74</f>
        <v>592.42476576189904</v>
      </c>
      <c r="J45" s="3">
        <f t="shared" si="2"/>
        <v>0.46664472699667592</v>
      </c>
      <c r="L45" s="3">
        <f>AVERAGE('6C'!$J44:$J74) + Calibration!$C$11</f>
        <v>394.86516861916652</v>
      </c>
      <c r="M45" s="3">
        <f>'6C'!K74</f>
        <v>671.91872598047917</v>
      </c>
      <c r="N45" s="3">
        <f>'6C'!L74</f>
        <v>579.2244685456451</v>
      </c>
      <c r="O45" s="3">
        <f t="shared" si="3"/>
        <v>1.5690566172683862</v>
      </c>
      <c r="Q45" s="3">
        <f>AVERAGE('7C'!$J188:$J218) + Calibration!$C$11</f>
        <v>394.08769553964265</v>
      </c>
      <c r="R45" s="3">
        <f>'7C'!K218</f>
        <v>926.93621286268922</v>
      </c>
      <c r="S45" s="3">
        <f>'7C'!L218</f>
        <v>568.05184139227094</v>
      </c>
      <c r="T45" s="3">
        <f t="shared" si="4"/>
        <v>3.0177179461985206</v>
      </c>
    </row>
    <row r="46" spans="1:20" x14ac:dyDescent="0.25">
      <c r="A46" s="3">
        <f t="shared" si="5"/>
        <v>6.0833333333333286</v>
      </c>
      <c r="B46" s="3">
        <f>AVERAGE('4C'!$J45:$J75) + Calibration!$C$11</f>
        <v>391.85245979142286</v>
      </c>
      <c r="C46" s="2">
        <f>'4C'!K75</f>
        <v>480.57536516537994</v>
      </c>
      <c r="D46" s="2">
        <f>'4C'!L75</f>
        <v>588.16259095843304</v>
      </c>
      <c r="E46" s="3">
        <f t="shared" si="1"/>
        <v>0.50247058043992276</v>
      </c>
      <c r="G46" s="3">
        <f>AVERAGE('5C'!$J45:$J75) + Calibration!$C$11</f>
        <v>396.79099979150584</v>
      </c>
      <c r="H46" s="3">
        <f>'5C'!K75</f>
        <v>482.54135107531175</v>
      </c>
      <c r="I46" s="3">
        <f>'5C'!L75</f>
        <v>592.87992288297085</v>
      </c>
      <c r="J46" s="3">
        <f t="shared" si="2"/>
        <v>0.48563590879823254</v>
      </c>
      <c r="L46" s="3">
        <f>AVERAGE('6C'!$J45:$J75) + Calibration!$C$11</f>
        <v>394.66286645872543</v>
      </c>
      <c r="M46" s="3">
        <f>'6C'!K75</f>
        <v>729.97570244734675</v>
      </c>
      <c r="N46" s="3">
        <f>'6C'!L75</f>
        <v>579.88656379486645</v>
      </c>
      <c r="O46" s="3">
        <f t="shared" si="3"/>
        <v>1.8990004285591702</v>
      </c>
      <c r="Q46" s="3">
        <f>AVERAGE('7C'!$J189:$J219) + Calibration!$C$11</f>
        <v>394.53791588850794</v>
      </c>
      <c r="R46" s="3">
        <f>'7C'!K219</f>
        <v>866.91320233909971</v>
      </c>
      <c r="S46" s="3">
        <f>'7C'!L219</f>
        <v>567.84490740213914</v>
      </c>
      <c r="T46" s="3">
        <f t="shared" si="4"/>
        <v>2.6752357056825442</v>
      </c>
    </row>
    <row r="47" spans="1:20" x14ac:dyDescent="0.25">
      <c r="A47" s="3">
        <f t="shared" si="5"/>
        <v>6.1666666666666616</v>
      </c>
      <c r="B47" s="3">
        <f>AVERAGE('4C'!$J46:$J76) + Calibration!$C$11</f>
        <v>391.90600961079844</v>
      </c>
      <c r="C47" s="2">
        <f>'4C'!K76</f>
        <v>489.24178740680287</v>
      </c>
      <c r="D47" s="2">
        <f>'4C'!L76</f>
        <v>588.61779773571755</v>
      </c>
      <c r="E47" s="3">
        <f t="shared" si="1"/>
        <v>0.5512484578879201</v>
      </c>
      <c r="G47" s="3">
        <f>AVERAGE('5C'!$J46:$J76) + Calibration!$C$11</f>
        <v>396.89810081860116</v>
      </c>
      <c r="H47" s="3">
        <f>'5C'!K76</f>
        <v>495.74158402670747</v>
      </c>
      <c r="I47" s="3">
        <f>'5C'!L76</f>
        <v>591.30751339160588</v>
      </c>
      <c r="J47" s="3">
        <f t="shared" si="2"/>
        <v>0.55978715046519922</v>
      </c>
      <c r="L47" s="3">
        <f>AVERAGE('6C'!$J46:$J76) + Calibration!$C$11</f>
        <v>394.52204890072699</v>
      </c>
      <c r="M47" s="3">
        <f>'6C'!K76</f>
        <v>645.03675606529384</v>
      </c>
      <c r="N47" s="3">
        <f>'6C'!L76</f>
        <v>579.2244685456451</v>
      </c>
      <c r="O47" s="3">
        <f t="shared" si="3"/>
        <v>1.4187573072270667</v>
      </c>
      <c r="Q47" s="3">
        <f>AVERAGE('7C'!$J190:$J220) + Calibration!$C$11</f>
        <v>394.91276819416527</v>
      </c>
      <c r="R47" s="3">
        <f>'7C'!K220</f>
        <v>833.13024063771968</v>
      </c>
      <c r="S47" s="3">
        <f>'7C'!L220</f>
        <v>568.05184139227094</v>
      </c>
      <c r="T47" s="3">
        <f t="shared" si="4"/>
        <v>2.4817873897337641</v>
      </c>
    </row>
    <row r="48" spans="1:20" x14ac:dyDescent="0.25">
      <c r="A48" s="3">
        <f t="shared" si="5"/>
        <v>6.2499999999999947</v>
      </c>
      <c r="B48" s="3">
        <f>AVERAGE('4C'!$J47:$J77) + Calibration!$C$11</f>
        <v>392.05674430887029</v>
      </c>
      <c r="C48" s="2">
        <f>'4C'!K77</f>
        <v>491.20777331673469</v>
      </c>
      <c r="D48" s="2">
        <f>'4C'!L77</f>
        <v>588.41086374558563</v>
      </c>
      <c r="E48" s="3">
        <f t="shared" si="1"/>
        <v>0.56152889591261179</v>
      </c>
      <c r="G48" s="3">
        <f>AVERAGE('5C'!$J47:$J77) + Calibration!$C$11</f>
        <v>397.08056969056969</v>
      </c>
      <c r="H48" s="3">
        <f>'5C'!K77</f>
        <v>484.5073329730111</v>
      </c>
      <c r="I48" s="3">
        <f>'5C'!L77</f>
        <v>590.64541814238453</v>
      </c>
      <c r="J48" s="3">
        <f t="shared" si="2"/>
        <v>0.49513004908207958</v>
      </c>
      <c r="L48" s="3">
        <f>AVERAGE('6C'!$J47:$J77) + Calibration!$C$11</f>
        <v>394.5855158601762</v>
      </c>
      <c r="M48" s="3">
        <f>'6C'!K77</f>
        <v>675.81056745068599</v>
      </c>
      <c r="N48" s="3">
        <f>'6C'!L77</f>
        <v>582.36939097881793</v>
      </c>
      <c r="O48" s="3">
        <f t="shared" si="3"/>
        <v>1.5926813297122793</v>
      </c>
      <c r="Q48" s="3">
        <f>AVERAGE('7C'!$J191:$J221) + Calibration!$C$11</f>
        <v>395.15870422391782</v>
      </c>
      <c r="R48" s="3">
        <f>'7C'!K221</f>
        <v>819.04731251987243</v>
      </c>
      <c r="S48" s="3">
        <f>'7C'!L221</f>
        <v>569.41736654971669</v>
      </c>
      <c r="T48" s="3">
        <f t="shared" si="4"/>
        <v>2.4006377401033467</v>
      </c>
    </row>
    <row r="49" spans="1:20" x14ac:dyDescent="0.25">
      <c r="A49" s="3">
        <f t="shared" si="5"/>
        <v>6.3333333333333277</v>
      </c>
      <c r="B49" s="3">
        <f>AVERAGE('4C'!$J48:$J78) + Calibration!$C$11</f>
        <v>392.36813084508771</v>
      </c>
      <c r="C49" s="2">
        <f>'4C'!K78</f>
        <v>479.49202627510948</v>
      </c>
      <c r="D49" s="2">
        <f>'4C'!L78</f>
        <v>588.41086374558563</v>
      </c>
      <c r="E49" s="3">
        <f t="shared" si="1"/>
        <v>0.49341479657811277</v>
      </c>
      <c r="G49" s="3">
        <f>AVERAGE('5C'!$J48:$J78) + Calibration!$C$11</f>
        <v>397.43558890608921</v>
      </c>
      <c r="H49" s="3">
        <f>'5C'!K78</f>
        <v>491.20777331673469</v>
      </c>
      <c r="I49" s="3">
        <f>'5C'!L78</f>
        <v>592.17649297474634</v>
      </c>
      <c r="J49" s="3">
        <f t="shared" si="2"/>
        <v>0.53106651243374459</v>
      </c>
      <c r="L49" s="3">
        <f>AVERAGE('6C'!$J48:$J78) + Calibration!$C$11</f>
        <v>394.96036816583347</v>
      </c>
      <c r="M49" s="3">
        <f>'6C'!K78</f>
        <v>643.75281758576205</v>
      </c>
      <c r="N49" s="3">
        <f>'6C'!L78</f>
        <v>583.48664334911109</v>
      </c>
      <c r="O49" s="3">
        <f t="shared" si="3"/>
        <v>1.4090035255517706</v>
      </c>
      <c r="Q49" s="3">
        <f>AVERAGE('7C'!$J192:$J222) + Calibration!$C$11</f>
        <v>395.51372462944653</v>
      </c>
      <c r="R49" s="3">
        <f>'7C'!K222</f>
        <v>842.87990948806521</v>
      </c>
      <c r="S49" s="3">
        <f>'7C'!L222</f>
        <v>568.7139366414923</v>
      </c>
      <c r="T49" s="3">
        <f t="shared" si="4"/>
        <v>2.5335999269596314</v>
      </c>
    </row>
    <row r="50" spans="1:20" x14ac:dyDescent="0.25">
      <c r="A50" s="3">
        <f t="shared" si="5"/>
        <v>6.4166666666666607</v>
      </c>
      <c r="B50" s="3">
        <f>AVERAGE('4C'!$J49:$J79) + Calibration!$C$11</f>
        <v>392.39986501898426</v>
      </c>
      <c r="C50" s="2">
        <f>'4C'!K79</f>
        <v>485.34989778980582</v>
      </c>
      <c r="D50" s="2">
        <f>'4C'!L79</f>
        <v>587.95570662451382</v>
      </c>
      <c r="E50" s="3">
        <f t="shared" si="1"/>
        <v>0.52641036405886033</v>
      </c>
      <c r="G50" s="3">
        <f>AVERAGE('5C'!$J49:$J79) + Calibration!$C$11</f>
        <v>397.69342443292174</v>
      </c>
      <c r="H50" s="3">
        <f>'5C'!K79</f>
        <v>481.89938183554591</v>
      </c>
      <c r="I50" s="3">
        <f>'5C'!L79</f>
        <v>596.89382489928403</v>
      </c>
      <c r="J50" s="3">
        <f t="shared" si="2"/>
        <v>0.47688943587070104</v>
      </c>
      <c r="L50" s="3">
        <f>AVERAGE('6C'!$J49:$J79) + Calibration!$C$11</f>
        <v>395.20630280724197</v>
      </c>
      <c r="M50" s="3">
        <f>'6C'!K79</f>
        <v>622.28740169379125</v>
      </c>
      <c r="N50" s="3">
        <f>'6C'!L79</f>
        <v>583.23837056195839</v>
      </c>
      <c r="O50" s="3">
        <f t="shared" si="3"/>
        <v>1.2860441290051834</v>
      </c>
      <c r="Q50" s="3">
        <f>AVERAGE('7C'!$J193:$J223) + Calibration!$C$11</f>
        <v>395.96394497831182</v>
      </c>
      <c r="R50" s="3">
        <f>'7C'!K223</f>
        <v>977.41005381938169</v>
      </c>
      <c r="S50" s="3">
        <f>'7C'!L223</f>
        <v>568.96220942864488</v>
      </c>
      <c r="T50" s="3">
        <f t="shared" si="4"/>
        <v>3.2929440551173021</v>
      </c>
    </row>
    <row r="51" spans="1:20" x14ac:dyDescent="0.25">
      <c r="A51" s="3">
        <f t="shared" si="5"/>
        <v>6.4999999999999938</v>
      </c>
      <c r="B51" s="3">
        <f>AVERAGE('4C'!$J50:$J80) + Calibration!$C$11</f>
        <v>392.6894335297041</v>
      </c>
      <c r="C51" s="2">
        <f>'4C'!K80</f>
        <v>489.04114368298389</v>
      </c>
      <c r="D51" s="2">
        <f>'4C'!L80</f>
        <v>588.82468620765439</v>
      </c>
      <c r="E51" s="3">
        <f t="shared" si="1"/>
        <v>0.54567531938949188</v>
      </c>
      <c r="G51" s="3">
        <f>AVERAGE('5C'!$J50:$J80) + Calibration!$C$11</f>
        <v>397.99489382906552</v>
      </c>
      <c r="H51" s="3">
        <f>'5C'!K80</f>
        <v>498.79086068011958</v>
      </c>
      <c r="I51" s="3">
        <f>'5C'!L80</f>
        <v>599.33526776801989</v>
      </c>
      <c r="J51" s="3">
        <f t="shared" si="2"/>
        <v>0.57084478643007586</v>
      </c>
      <c r="L51" s="3">
        <f>AVERAGE('6C'!$J50:$J80) + Calibration!$C$11</f>
        <v>395.42050446476304</v>
      </c>
      <c r="M51" s="3">
        <f>'6C'!K80</f>
        <v>632.47848834143156</v>
      </c>
      <c r="N51" s="3">
        <f>'6C'!L80</f>
        <v>584.35562293225155</v>
      </c>
      <c r="O51" s="3">
        <f t="shared" si="3"/>
        <v>1.3425469133858114</v>
      </c>
      <c r="Q51" s="3">
        <f>AVERAGE('7C'!$J194:$J224) + Calibration!$C$11</f>
        <v>396.38243135161542</v>
      </c>
      <c r="R51" s="3">
        <f>'7C'!K224</f>
        <v>906.15284440111839</v>
      </c>
      <c r="S51" s="3">
        <f>'7C'!L224</f>
        <v>570.07946179893793</v>
      </c>
      <c r="T51" s="3">
        <f t="shared" si="4"/>
        <v>2.8870181184493688</v>
      </c>
    </row>
    <row r="52" spans="1:20" x14ac:dyDescent="0.25">
      <c r="A52" s="3">
        <f t="shared" si="5"/>
        <v>6.5833333333333268</v>
      </c>
      <c r="B52" s="3">
        <f>AVERAGE('4C'!$J51:$J81) + Calibration!$C$11</f>
        <v>392.92545222104826</v>
      </c>
      <c r="C52" s="2">
        <f>'4C'!K81</f>
        <v>481.45805631959894</v>
      </c>
      <c r="D52" s="2">
        <f>'4C'!L81</f>
        <v>590.19021136510003</v>
      </c>
      <c r="E52" s="3">
        <f t="shared" si="1"/>
        <v>0.501392834034878</v>
      </c>
      <c r="G52" s="3">
        <f>AVERAGE('5C'!$J51:$J81) + Calibration!$C$11</f>
        <v>398.02662681295294</v>
      </c>
      <c r="H52" s="3">
        <f>'5C'!K81</f>
        <v>487.07515777305207</v>
      </c>
      <c r="I52" s="3">
        <f>'5C'!L81</f>
        <v>598.67317251879854</v>
      </c>
      <c r="J52" s="3">
        <f t="shared" si="2"/>
        <v>0.50431471839488784</v>
      </c>
      <c r="L52" s="3">
        <f>AVERAGE('6C'!$J51:$J81) + Calibration!$C$11</f>
        <v>395.75172309944378</v>
      </c>
      <c r="M52" s="3">
        <f>'6C'!K81</f>
        <v>661.72763933283886</v>
      </c>
      <c r="N52" s="3">
        <f>'6C'!L81</f>
        <v>584.60389571940414</v>
      </c>
      <c r="O52" s="3">
        <f t="shared" si="3"/>
        <v>1.5063198443461172</v>
      </c>
      <c r="Q52" s="3">
        <f>AVERAGE('7C'!$J195:$J225) + Calibration!$C$11</f>
        <v>396.68390054942438</v>
      </c>
      <c r="R52" s="3">
        <f>'7C'!K225</f>
        <v>890.98657338076828</v>
      </c>
      <c r="S52" s="3">
        <f>'7C'!L225</f>
        <v>570.74155704815939</v>
      </c>
      <c r="T52" s="3">
        <f t="shared" si="4"/>
        <v>2.7994185930195616</v>
      </c>
    </row>
    <row r="53" spans="1:20" x14ac:dyDescent="0.25">
      <c r="A53" s="3">
        <f t="shared" si="5"/>
        <v>6.6666666666666599</v>
      </c>
      <c r="B53" s="3">
        <f>AVERAGE('4C'!$J52:$J82) + Calibration!$C$11</f>
        <v>393.27848769121732</v>
      </c>
      <c r="C53" s="2">
        <f>'4C'!K82</f>
        <v>486.23259295625735</v>
      </c>
      <c r="D53" s="2">
        <f>'4C'!L82</f>
        <v>589.73505010601059</v>
      </c>
      <c r="E53" s="3">
        <f t="shared" si="1"/>
        <v>0.52643342809768057</v>
      </c>
      <c r="G53" s="3">
        <f>AVERAGE('5C'!$J52:$J82) + Calibration!$C$11</f>
        <v>397.96117610815332</v>
      </c>
      <c r="H53" s="3">
        <f>'5C'!K82</f>
        <v>485.99186702957172</v>
      </c>
      <c r="I53" s="3">
        <f>'5C'!L82</f>
        <v>594.65927050248524</v>
      </c>
      <c r="J53" s="3">
        <f t="shared" si="2"/>
        <v>0.49855031434527675</v>
      </c>
      <c r="L53" s="3">
        <f>AVERAGE('6C'!$J52:$J82) + Calibration!$C$11</f>
        <v>396.22376028379739</v>
      </c>
      <c r="M53" s="3">
        <f>'6C'!K82</f>
        <v>647.84530679202044</v>
      </c>
      <c r="N53" s="3">
        <f>'6C'!L82</f>
        <v>584.60389571940414</v>
      </c>
      <c r="O53" s="3">
        <f t="shared" si="3"/>
        <v>1.4250257472101415</v>
      </c>
      <c r="Q53" s="3">
        <f>AVERAGE('7C'!$J196:$J226) + Calibration!$C$11</f>
        <v>396.89810240528033</v>
      </c>
      <c r="R53" s="3">
        <f>'7C'!K226</f>
        <v>876.02099824325978</v>
      </c>
      <c r="S53" s="3">
        <f>'7C'!L226</f>
        <v>571.85880941845244</v>
      </c>
      <c r="T53" s="3">
        <f t="shared" si="4"/>
        <v>2.7134499096828764</v>
      </c>
    </row>
    <row r="54" spans="1:20" x14ac:dyDescent="0.25">
      <c r="A54" s="3">
        <f t="shared" si="5"/>
        <v>6.7499999999999929</v>
      </c>
      <c r="B54" s="3">
        <f>AVERAGE('4C'!$J53:$J83) + Calibration!$C$11</f>
        <v>393.56805620193717</v>
      </c>
      <c r="C54" s="2">
        <f>'4C'!K83</f>
        <v>475.60018480490254</v>
      </c>
      <c r="D54" s="2">
        <f>'4C'!L83</f>
        <v>591.76267051267769</v>
      </c>
      <c r="E54" s="3">
        <f t="shared" si="1"/>
        <v>0.46457824053576791</v>
      </c>
      <c r="G54" s="3">
        <f>AVERAGE('5C'!$J53:$J83) + Calibration!$C$11</f>
        <v>397.82234229550534</v>
      </c>
      <c r="H54" s="3">
        <f>'5C'!K83</f>
        <v>478.00754036533897</v>
      </c>
      <c r="I54" s="3">
        <f>'5C'!L83</f>
        <v>593.54201813219208</v>
      </c>
      <c r="J54" s="3">
        <f t="shared" si="2"/>
        <v>0.45411839081484873</v>
      </c>
      <c r="L54" s="3">
        <f>AVERAGE('6C'!$J53:$J83) + Calibration!$C$11</f>
        <v>396.59861258945466</v>
      </c>
      <c r="M54" s="3">
        <f>'6C'!K83</f>
        <v>738.64212870100221</v>
      </c>
      <c r="N54" s="3">
        <f>'6C'!L83</f>
        <v>583.94180460820053</v>
      </c>
      <c r="O54" s="3">
        <f t="shared" si="3"/>
        <v>1.9371187558825098</v>
      </c>
      <c r="Q54" s="3">
        <f>AVERAGE('7C'!$J197:$J227) + Calibration!$C$11</f>
        <v>397.19957180142416</v>
      </c>
      <c r="R54" s="3">
        <f>'7C'!K227</f>
        <v>899.41232185452827</v>
      </c>
      <c r="S54" s="3">
        <f>'7C'!L227</f>
        <v>573.43126856602998</v>
      </c>
      <c r="T54" s="3">
        <f t="shared" si="4"/>
        <v>2.8442162816907124</v>
      </c>
    </row>
    <row r="55" spans="1:20" x14ac:dyDescent="0.25">
      <c r="A55" s="3">
        <f t="shared" si="5"/>
        <v>6.8333333333333259</v>
      </c>
      <c r="B55" s="3">
        <f>AVERAGE('4C'!$J54:$J84) + Calibration!$C$11</f>
        <v>393.90125977197766</v>
      </c>
      <c r="C55" s="2">
        <f>'4C'!K84</f>
        <v>479.93339592561404</v>
      </c>
      <c r="D55" s="2">
        <f>'4C'!L84</f>
        <v>590.64541814238453</v>
      </c>
      <c r="E55" s="3">
        <f t="shared" si="1"/>
        <v>0.48723176058539081</v>
      </c>
      <c r="G55" s="3">
        <f>AVERAGE('5C'!$J54:$J84) + Calibration!$C$11</f>
        <v>397.75689159070572</v>
      </c>
      <c r="H55" s="3">
        <f>'5C'!K84</f>
        <v>482.98267257902614</v>
      </c>
      <c r="I55" s="3">
        <f>'5C'!L84</f>
        <v>593.99717525326389</v>
      </c>
      <c r="J55" s="3">
        <f t="shared" si="2"/>
        <v>0.48266507347962828</v>
      </c>
      <c r="L55" s="3">
        <f>AVERAGE('6C'!$J54:$J84) + Calibration!$C$11</f>
        <v>397.33840263904904</v>
      </c>
      <c r="M55" s="3">
        <f>'6C'!K84</f>
        <v>711.11823769284115</v>
      </c>
      <c r="N55" s="3">
        <f>'6C'!L84</f>
        <v>586.17635900499943</v>
      </c>
      <c r="O55" s="3">
        <f t="shared" si="3"/>
        <v>1.777051091657575</v>
      </c>
      <c r="Q55" s="3">
        <f>AVERAGE('7C'!$J198:$J228) + Calibration!$C$11</f>
        <v>397.38203928504856</v>
      </c>
      <c r="R55" s="3">
        <f>'7C'!K228</f>
        <v>869.9625271393021</v>
      </c>
      <c r="S55" s="3">
        <f>'7C'!L228</f>
        <v>572.52090052965605</v>
      </c>
      <c r="T55" s="3">
        <f t="shared" si="4"/>
        <v>2.6763978370168422</v>
      </c>
    </row>
    <row r="56" spans="1:20" x14ac:dyDescent="0.25">
      <c r="A56" s="3">
        <f t="shared" si="5"/>
        <v>6.916666666666659</v>
      </c>
      <c r="B56" s="3">
        <f>AVERAGE('4C'!$J55:$J85) + Calibration!$C$11</f>
        <v>394.26619632590553</v>
      </c>
      <c r="C56" s="2">
        <f>'4C'!K85</f>
        <v>473.87492482165635</v>
      </c>
      <c r="D56" s="2">
        <f>'4C'!L85</f>
        <v>589.73505010601059</v>
      </c>
      <c r="E56" s="3">
        <f t="shared" si="1"/>
        <v>0.45085363071401047</v>
      </c>
      <c r="G56" s="3">
        <f>AVERAGE('5C'!$J55:$J85) + Calibration!$C$11</f>
        <v>397.90762628877758</v>
      </c>
      <c r="H56" s="3">
        <f>'5C'!K85</f>
        <v>499.87419957039015</v>
      </c>
      <c r="I56" s="3">
        <f>'5C'!L85</f>
        <v>595.11448141778737</v>
      </c>
      <c r="J56" s="3">
        <f t="shared" si="2"/>
        <v>0.57747436297685661</v>
      </c>
      <c r="L56" s="3">
        <f>AVERAGE('6C'!$J55:$J85) + Calibration!$C$11</f>
        <v>397.98100780994724</v>
      </c>
      <c r="M56" s="3">
        <f>'6C'!K85</f>
        <v>672.56069522024518</v>
      </c>
      <c r="N56" s="3">
        <f>'6C'!L85</f>
        <v>586.38324333891853</v>
      </c>
      <c r="O56" s="3">
        <f t="shared" si="3"/>
        <v>1.5550461780815725</v>
      </c>
      <c r="Q56" s="3">
        <f>AVERAGE('7C'!$J199:$J229) + Calibration!$C$11</f>
        <v>397.58434144548983</v>
      </c>
      <c r="R56" s="3">
        <f>'7C'!K229</f>
        <v>832.04690174744917</v>
      </c>
      <c r="S56" s="3">
        <f>'7C'!L229</f>
        <v>574.30024814917044</v>
      </c>
      <c r="T56" s="3">
        <f t="shared" si="4"/>
        <v>2.4605219355048269</v>
      </c>
    </row>
    <row r="57" spans="1:20" x14ac:dyDescent="0.25">
      <c r="A57" s="3">
        <f t="shared" si="5"/>
        <v>6.999999999999992</v>
      </c>
      <c r="B57" s="3">
        <f>AVERAGE('4C'!$J56:$J86) + Calibration!$C$11</f>
        <v>394.46056469495397</v>
      </c>
      <c r="C57" s="2">
        <f>'4C'!K86</f>
        <v>469.10034003820772</v>
      </c>
      <c r="D57" s="2">
        <f>'4C'!L86</f>
        <v>590.85230661432138</v>
      </c>
      <c r="E57" s="3">
        <f t="shared" si="1"/>
        <v>0.42271261386846809</v>
      </c>
      <c r="G57" s="3">
        <f>AVERAGE('5C'!$J56:$J86) + Calibration!$C$11</f>
        <v>398.19719579117179</v>
      </c>
      <c r="H57" s="3">
        <f>'5C'!K86</f>
        <v>490.56580808920131</v>
      </c>
      <c r="I57" s="3">
        <f>'5C'!L86</f>
        <v>594.65927050248524</v>
      </c>
      <c r="J57" s="3">
        <f t="shared" si="2"/>
        <v>0.52311756519015662</v>
      </c>
      <c r="L57" s="3">
        <f>AVERAGE('6C'!$J56:$J86) + Calibration!$C$11</f>
        <v>398.6890626939707</v>
      </c>
      <c r="M57" s="3">
        <f>'6C'!K86</f>
        <v>724.35860099389367</v>
      </c>
      <c r="N57" s="3">
        <f>'6C'!L86</f>
        <v>586.38324333891853</v>
      </c>
      <c r="O57" s="3">
        <f t="shared" si="3"/>
        <v>1.8443868722675667</v>
      </c>
      <c r="Q57" s="3">
        <f>AVERAGE('7C'!$J200:$J230) + Calibration!$C$11</f>
        <v>397.85209292238653</v>
      </c>
      <c r="R57" s="3">
        <f>'7C'!K230</f>
        <v>867.15397641257539</v>
      </c>
      <c r="S57" s="3">
        <f>'7C'!L230</f>
        <v>574.09331415903864</v>
      </c>
      <c r="T57" s="3">
        <f t="shared" si="4"/>
        <v>2.6578298896429273</v>
      </c>
    </row>
    <row r="58" spans="1:20" x14ac:dyDescent="0.25">
      <c r="A58" s="3">
        <f t="shared" si="5"/>
        <v>7.083333333333325</v>
      </c>
      <c r="B58" s="3">
        <f>AVERAGE('4C'!$J57:$J87) + Calibration!$C$11</f>
        <v>394.79376707498534</v>
      </c>
      <c r="C58" s="2">
        <f>'4C'!K87</f>
        <v>475.15881114216546</v>
      </c>
      <c r="D58" s="2">
        <f>'4C'!L87</f>
        <v>585.92808621784673</v>
      </c>
      <c r="E58" s="3">
        <f t="shared" si="1"/>
        <v>0.45513692511887766</v>
      </c>
      <c r="G58" s="3">
        <f>AVERAGE('5C'!$J57:$J87) + Calibration!$C$11</f>
        <v>398.62559930454881</v>
      </c>
      <c r="H58" s="3">
        <f>'5C'!K87</f>
        <v>492.29106406021498</v>
      </c>
      <c r="I58" s="3">
        <f>'5C'!L87</f>
        <v>593.54201813219208</v>
      </c>
      <c r="J58" s="3">
        <f t="shared" si="2"/>
        <v>0.53046211961369671</v>
      </c>
      <c r="L58" s="3">
        <f>AVERAGE('6C'!$J57:$J87) + Calibration!$C$11</f>
        <v>399.64107085407051</v>
      </c>
      <c r="M58" s="3">
        <f>'6C'!K87</f>
        <v>706.78502255989724</v>
      </c>
      <c r="N58" s="3">
        <f>'6C'!L87</f>
        <v>587.95570662451382</v>
      </c>
      <c r="O58" s="3">
        <f t="shared" si="3"/>
        <v>1.7394696334813586</v>
      </c>
      <c r="Q58" s="3">
        <f>AVERAGE('7C'!$J201:$J231) + Calibration!$C$11</f>
        <v>398.16149591158836</v>
      </c>
      <c r="R58" s="3">
        <f>'7C'!K231</f>
        <v>861.05532681217085</v>
      </c>
      <c r="S58" s="3">
        <f>'7C'!L231</f>
        <v>574.75540940825999</v>
      </c>
      <c r="T58" s="3">
        <f t="shared" si="4"/>
        <v>2.6215387211941743</v>
      </c>
    </row>
    <row r="59" spans="1:20" x14ac:dyDescent="0.25">
      <c r="A59" s="3">
        <f t="shared" si="5"/>
        <v>7.1666666666666581</v>
      </c>
      <c r="B59" s="3">
        <f>AVERAGE('4C'!$J58:$J88) + Calibration!$C$11</f>
        <v>395.08333558570519</v>
      </c>
      <c r="C59" s="2">
        <f>'4C'!K88</f>
        <v>475.15881114216546</v>
      </c>
      <c r="D59" s="2">
        <f>'4C'!L88</f>
        <v>584.60389571940414</v>
      </c>
      <c r="E59" s="3">
        <f t="shared" si="1"/>
        <v>0.45349699169869423</v>
      </c>
      <c r="G59" s="3">
        <f>AVERAGE('5C'!$J58:$J88) + Calibration!$C$11</f>
        <v>399.03416952945327</v>
      </c>
      <c r="H59" s="3">
        <f>'5C'!K88</f>
        <v>486.67391847220421</v>
      </c>
      <c r="I59" s="3">
        <f>'5C'!L88</f>
        <v>591.51439772552499</v>
      </c>
      <c r="J59" s="3">
        <f t="shared" si="2"/>
        <v>0.49633626553666971</v>
      </c>
      <c r="L59" s="3">
        <f>AVERAGE('6C'!$J58:$J88) + Calibration!$C$11</f>
        <v>400.56332838728935</v>
      </c>
      <c r="M59" s="3">
        <f>'6C'!K88</f>
        <v>746.22526019894474</v>
      </c>
      <c r="N59" s="3">
        <f>'6C'!L88</f>
        <v>587.50049570921169</v>
      </c>
      <c r="O59" s="3">
        <f t="shared" si="3"/>
        <v>1.957611180352187</v>
      </c>
      <c r="Q59" s="3">
        <f>AVERAGE('7C'!$J202:$J232) + Calibration!$C$11</f>
        <v>398.29041377417201</v>
      </c>
      <c r="R59" s="3">
        <f>'7C'!K232</f>
        <v>840.07135876133873</v>
      </c>
      <c r="S59" s="3">
        <f>'7C'!L232</f>
        <v>574.30024814917044</v>
      </c>
      <c r="T59" s="3">
        <f t="shared" si="4"/>
        <v>2.5019686508164987</v>
      </c>
    </row>
    <row r="60" spans="1:20" x14ac:dyDescent="0.25">
      <c r="A60" s="3">
        <f t="shared" si="5"/>
        <v>7.2499999999999911</v>
      </c>
      <c r="B60" s="3">
        <f>AVERAGE('4C'!$J59:$J89) + Calibration!$C$11</f>
        <v>395.21225344828889</v>
      </c>
      <c r="C60" s="2">
        <f>'4C'!K89</f>
        <v>478.00754036533897</v>
      </c>
      <c r="D60" s="2">
        <f>'4C'!L89</f>
        <v>584.14873859833233</v>
      </c>
      <c r="E60" s="3">
        <f t="shared" si="1"/>
        <v>0.46890028791946703</v>
      </c>
      <c r="G60" s="3">
        <f>AVERAGE('5C'!$J59:$J89) + Calibration!$C$11</f>
        <v>399.45265689443119</v>
      </c>
      <c r="H60" s="3">
        <f>'5C'!K89</f>
        <v>482.74194665234052</v>
      </c>
      <c r="I60" s="3">
        <f>'5C'!L89</f>
        <v>592.42476576189904</v>
      </c>
      <c r="J60" s="3">
        <f t="shared" si="2"/>
        <v>0.47169800845329413</v>
      </c>
      <c r="L60" s="3">
        <f>AVERAGE('6C'!$J59:$J89) + Calibration!$C$11</f>
        <v>401.47368523341908</v>
      </c>
      <c r="M60" s="3">
        <f>'6C'!K89</f>
        <v>754.69109087557138</v>
      </c>
      <c r="N60" s="3">
        <f>'6C'!L89</f>
        <v>587.70743383736124</v>
      </c>
      <c r="O60" s="3">
        <f t="shared" si="3"/>
        <v>2.0004006190558341</v>
      </c>
      <c r="Q60" s="3">
        <f>AVERAGE('7C'!$J203:$J233) + Calibration!$C$11</f>
        <v>398.37569776744425</v>
      </c>
      <c r="R60" s="3">
        <f>'7C'!K233</f>
        <v>850.02172349452599</v>
      </c>
      <c r="S60" s="3">
        <f>'7C'!L233</f>
        <v>573.43126856602998</v>
      </c>
      <c r="T60" s="3">
        <f t="shared" si="4"/>
        <v>2.5578382464364684</v>
      </c>
    </row>
    <row r="61" spans="1:20" x14ac:dyDescent="0.25">
      <c r="A61" s="3">
        <f t="shared" si="5"/>
        <v>7.3333333333333242</v>
      </c>
      <c r="B61" s="3">
        <f>AVERAGE('4C'!$J60:$J90) + Calibration!$C$11</f>
        <v>395.53355613290546</v>
      </c>
      <c r="C61" s="2">
        <f>'4C'!K90</f>
        <v>477.76676629186318</v>
      </c>
      <c r="D61" s="2">
        <f>'4C'!L90</f>
        <v>586.59012767283775</v>
      </c>
      <c r="E61" s="3">
        <f t="shared" si="1"/>
        <v>0.46571703965116401</v>
      </c>
      <c r="G61" s="3">
        <f>AVERAGE('5C'!$J60:$J90) + Calibration!$C$11</f>
        <v>399.87114326773474</v>
      </c>
      <c r="H61" s="3">
        <f>'5C'!K90</f>
        <v>482.54135107531175</v>
      </c>
      <c r="I61" s="3">
        <f>'5C'!L90</f>
        <v>593.08686101112028</v>
      </c>
      <c r="J61" s="3">
        <f t="shared" si="2"/>
        <v>0.46819191872807342</v>
      </c>
      <c r="L61" s="3">
        <f>AVERAGE('6C'!$J60:$J90) + Calibration!$C$11</f>
        <v>402.4157748651013</v>
      </c>
      <c r="M61" s="3">
        <f>'6C'!K90</f>
        <v>697.27603148944706</v>
      </c>
      <c r="N61" s="3">
        <f>'6C'!L90</f>
        <v>583.69353182104794</v>
      </c>
      <c r="O61" s="3">
        <f t="shared" si="3"/>
        <v>1.6699025315979874</v>
      </c>
      <c r="Q61" s="3">
        <f>AVERAGE('7C'!$J204:$J234) + Calibration!$C$11</f>
        <v>398.55816544940359</v>
      </c>
      <c r="R61" s="3">
        <f>'7C'!K234</f>
        <v>881.63809969671286</v>
      </c>
      <c r="S61" s="3">
        <f>'7C'!L234</f>
        <v>570.74155704815939</v>
      </c>
      <c r="T61" s="3">
        <f t="shared" si="4"/>
        <v>2.7358600796156414</v>
      </c>
    </row>
    <row r="62" spans="1:20" x14ac:dyDescent="0.25">
      <c r="A62" s="3">
        <f t="shared" si="5"/>
        <v>7.4166666666666572</v>
      </c>
      <c r="B62" s="3">
        <f>AVERAGE('4C'!$J61:$J91) + Calibration!$C$11</f>
        <v>395.81320849522615</v>
      </c>
      <c r="C62" s="2">
        <f>'4C'!K91</f>
        <v>479.09083110881932</v>
      </c>
      <c r="D62" s="2">
        <f>'4C'!L91</f>
        <v>586.59012767283775</v>
      </c>
      <c r="E62" s="3">
        <f t="shared" si="1"/>
        <v>0.47163193310610041</v>
      </c>
      <c r="G62" s="3">
        <f>AVERAGE('5C'!$J61:$J91) + Calibration!$C$11</f>
        <v>400.24599557339207</v>
      </c>
      <c r="H62" s="3">
        <f>'5C'!K91</f>
        <v>491.84969440971037</v>
      </c>
      <c r="I62" s="3">
        <f>'5C'!L91</f>
        <v>592.42476576189904</v>
      </c>
      <c r="J62" s="3">
        <f t="shared" si="2"/>
        <v>0.51878557775723422</v>
      </c>
      <c r="L62" s="3">
        <f>AVERAGE('6C'!$J61:$J91) + Calibration!$C$11</f>
        <v>403.35786588512764</v>
      </c>
      <c r="M62" s="3">
        <f>'6C'!K91</f>
        <v>695.95196667249093</v>
      </c>
      <c r="N62" s="3">
        <f>'6C'!L91</f>
        <v>583.23837056195839</v>
      </c>
      <c r="O62" s="3">
        <f t="shared" si="3"/>
        <v>1.6570684541522984</v>
      </c>
      <c r="Q62" s="3">
        <f>AVERAGE('7C'!$J205:$J235) + Calibration!$C$11</f>
        <v>398.57006514481839</v>
      </c>
      <c r="R62" s="3">
        <f>'7C'!K235</f>
        <v>869.32055789953608</v>
      </c>
      <c r="S62" s="3">
        <f>'7C'!L235</f>
        <v>571.19671416923109</v>
      </c>
      <c r="T62" s="3">
        <f t="shared" si="4"/>
        <v>2.6660338989110022</v>
      </c>
    </row>
    <row r="63" spans="1:20" x14ac:dyDescent="0.25">
      <c r="A63" s="3">
        <f t="shared" si="5"/>
        <v>7.4999999999999902</v>
      </c>
      <c r="B63" s="3">
        <f>AVERAGE('4C'!$J62:$J92) + Calibration!$C$11</f>
        <v>396.12459503144356</v>
      </c>
      <c r="C63" s="2">
        <f>'4C'!K92</f>
        <v>475.39958521564125</v>
      </c>
      <c r="D63" s="2">
        <f>'4C'!L92</f>
        <v>588.61779773571755</v>
      </c>
      <c r="E63" s="3">
        <f t="shared" si="1"/>
        <v>0.44896354739883576</v>
      </c>
      <c r="G63" s="3">
        <f>AVERAGE('5C'!$J62:$J92) + Calibration!$C$11</f>
        <v>400.54548122418549</v>
      </c>
      <c r="H63" s="3">
        <f>'5C'!K92</f>
        <v>500.95749031387038</v>
      </c>
      <c r="I63" s="3">
        <f>'5C'!L92</f>
        <v>591.51439772552499</v>
      </c>
      <c r="J63" s="3">
        <f t="shared" si="2"/>
        <v>0.56867029182345297</v>
      </c>
      <c r="L63" s="3">
        <f>AVERAGE('6C'!$J62:$J92) + Calibration!$C$11</f>
        <v>404.1730227879209</v>
      </c>
      <c r="M63" s="3">
        <f>'6C'!K92</f>
        <v>673.84458154075423</v>
      </c>
      <c r="N63" s="3">
        <f>'6C'!L92</f>
        <v>583.03143657182659</v>
      </c>
      <c r="O63" s="3">
        <f t="shared" si="3"/>
        <v>1.5272496328152139</v>
      </c>
      <c r="Q63" s="3">
        <f>AVERAGE('7C'!$J206:$J236) + Calibration!$C$11</f>
        <v>398.84773396012349</v>
      </c>
      <c r="R63" s="3">
        <f>'7C'!K236</f>
        <v>894.43709334726066</v>
      </c>
      <c r="S63" s="3">
        <f>'7C'!L236</f>
        <v>570.9484413820785</v>
      </c>
      <c r="T63" s="3">
        <f t="shared" si="4"/>
        <v>2.806705574186473</v>
      </c>
    </row>
    <row r="64" spans="1:20" x14ac:dyDescent="0.25">
      <c r="A64" s="3">
        <f t="shared" si="5"/>
        <v>7.5833333333333233</v>
      </c>
      <c r="B64" s="3">
        <f>AVERAGE('4C'!$J63:$J93) + Calibration!$C$11</f>
        <v>396.36061352445284</v>
      </c>
      <c r="C64" s="2">
        <f>'4C'!K93</f>
        <v>473.67432523239506</v>
      </c>
      <c r="D64" s="2">
        <f>'4C'!L93</f>
        <v>591.30751339160588</v>
      </c>
      <c r="E64" s="3">
        <f t="shared" si="1"/>
        <v>0.43785610304481343</v>
      </c>
      <c r="G64" s="3">
        <f>AVERAGE('5C'!$J63:$J93) + Calibration!$C$11</f>
        <v>400.85488401505233</v>
      </c>
      <c r="H64" s="3">
        <f>'5C'!K93</f>
        <v>503.76604104059697</v>
      </c>
      <c r="I64" s="3">
        <f>'5C'!L93</f>
        <v>589.2798433287262</v>
      </c>
      <c r="J64" s="3">
        <f t="shared" si="2"/>
        <v>0.5828238895741561</v>
      </c>
      <c r="L64" s="3">
        <f>AVERAGE('6C'!$J63:$J93) + Calibration!$C$11</f>
        <v>405.13692945342626</v>
      </c>
      <c r="M64" s="3">
        <f>'6C'!K93</f>
        <v>618.59615580061313</v>
      </c>
      <c r="N64" s="3">
        <f>'6C'!L93</f>
        <v>582.12106853545265</v>
      </c>
      <c r="O64" s="3">
        <f t="shared" si="3"/>
        <v>1.2088984339596605</v>
      </c>
      <c r="Q64" s="3">
        <f>AVERAGE('7C'!$J207:$J237) + Calibration!$C$11</f>
        <v>399.16903664473995</v>
      </c>
      <c r="R64" s="3">
        <f>'7C'!K237</f>
        <v>870.80509195609682</v>
      </c>
      <c r="S64" s="3">
        <f>'7C'!L237</f>
        <v>569.1690937625641</v>
      </c>
      <c r="T64" s="3">
        <f t="shared" si="4"/>
        <v>2.6710491667268479</v>
      </c>
    </row>
    <row r="65" spans="1:20" x14ac:dyDescent="0.25">
      <c r="A65" s="3">
        <f t="shared" si="5"/>
        <v>7.6666666666666563</v>
      </c>
      <c r="B65" s="3">
        <f>AVERAGE('4C'!$J64:$J94) + Calibration!$C$11</f>
        <v>396.69183334914277</v>
      </c>
      <c r="C65" s="2">
        <f>'4C'!K94</f>
        <v>479.49202627510948</v>
      </c>
      <c r="D65" s="2">
        <f>'4C'!L94</f>
        <v>589.52811611587879</v>
      </c>
      <c r="E65" s="3">
        <f t="shared" si="1"/>
        <v>0.46892807245985818</v>
      </c>
      <c r="G65" s="3">
        <f>AVERAGE('5C'!$J64:$J94) + Calibration!$C$11</f>
        <v>401.15436966584571</v>
      </c>
      <c r="H65" s="3">
        <f>'5C'!K94</f>
        <v>505.73202695052885</v>
      </c>
      <c r="I65" s="3">
        <f>'5C'!L94</f>
        <v>591.0591909482406</v>
      </c>
      <c r="J65" s="3">
        <f t="shared" si="2"/>
        <v>0.59226189601660961</v>
      </c>
      <c r="L65" s="3">
        <f>AVERAGE('6C'!$J64:$J94) + Calibration!$C$11</f>
        <v>405.85490266753231</v>
      </c>
      <c r="M65" s="3">
        <f>'6C'!K94</f>
        <v>671.67800005379365</v>
      </c>
      <c r="N65" s="3">
        <f>'6C'!L94</f>
        <v>582.12106853545265</v>
      </c>
      <c r="O65" s="3">
        <f t="shared" si="3"/>
        <v>1.5054543747754601</v>
      </c>
      <c r="Q65" s="3">
        <f>AVERAGE('7C'!$J208:$J238) + Calibration!$C$11</f>
        <v>399.49033913102153</v>
      </c>
      <c r="R65" s="3">
        <f>'7C'!K238</f>
        <v>870.80509195609682</v>
      </c>
      <c r="S65" s="3">
        <f>'7C'!L238</f>
        <v>570.9484413820785</v>
      </c>
      <c r="T65" s="3">
        <f t="shared" si="4"/>
        <v>2.6692295120830081</v>
      </c>
    </row>
    <row r="66" spans="1:20" x14ac:dyDescent="0.25">
      <c r="A66" s="3">
        <f t="shared" si="5"/>
        <v>7.7499999999999893</v>
      </c>
      <c r="B66" s="3">
        <f>AVERAGE('4C'!$J65:$J95) + Calibration!$C$11</f>
        <v>397.06668565480004</v>
      </c>
      <c r="C66" s="2">
        <f>'4C'!K95</f>
        <v>492.29106406021498</v>
      </c>
      <c r="D66" s="2">
        <f>'4C'!L95</f>
        <v>589.73505010601059</v>
      </c>
      <c r="E66" s="3">
        <f t="shared" si="1"/>
        <v>0.53929082335309098</v>
      </c>
      <c r="G66" s="3">
        <f>AVERAGE('5C'!$J65:$J95) + Calibration!$C$11</f>
        <v>401.36857132336678</v>
      </c>
      <c r="H66" s="3">
        <f>'5C'!K95</f>
        <v>503.32471953688253</v>
      </c>
      <c r="I66" s="3">
        <f>'5C'!L95</f>
        <v>591.51439772552499</v>
      </c>
      <c r="J66" s="3">
        <f t="shared" si="2"/>
        <v>0.57741532196601897</v>
      </c>
      <c r="L66" s="3">
        <f>AVERAGE('6C'!$J65:$J95) + Calibration!$C$11</f>
        <v>406.46577366453386</v>
      </c>
      <c r="M66" s="3">
        <f>'6C'!K95</f>
        <v>721.30927619369129</v>
      </c>
      <c r="N66" s="3">
        <f>'6C'!L95</f>
        <v>584.14873859833233</v>
      </c>
      <c r="O66" s="3">
        <f t="shared" si="3"/>
        <v>1.7830750334062047</v>
      </c>
      <c r="Q66" s="3">
        <f>AVERAGE('7C'!$J209:$J239) + Calibration!$C$11</f>
        <v>399.72635782236574</v>
      </c>
      <c r="R66" s="3">
        <f>'7C'!K239</f>
        <v>864.54602126287773</v>
      </c>
      <c r="S66" s="3">
        <f>'7C'!L239</f>
        <v>572.52090052965605</v>
      </c>
      <c r="T66" s="3">
        <f t="shared" si="4"/>
        <v>2.6324454221198237</v>
      </c>
    </row>
    <row r="67" spans="1:20" x14ac:dyDescent="0.25">
      <c r="A67" s="3">
        <f t="shared" si="5"/>
        <v>7.8333333333333224</v>
      </c>
      <c r="B67" s="3">
        <f>AVERAGE('4C'!$J66:$J96) + Calibration!$C$11</f>
        <v>397.58037296311454</v>
      </c>
      <c r="C67" s="2">
        <f>'4C'!K96</f>
        <v>486.67391847220421</v>
      </c>
      <c r="D67" s="2">
        <f>'4C'!L96</f>
        <v>591.51439772552499</v>
      </c>
      <c r="E67" s="3">
        <f t="shared" si="1"/>
        <v>0.50456965241067764</v>
      </c>
      <c r="G67" s="3">
        <f>AVERAGE('5C'!$J66:$J96) + Calibration!$C$11</f>
        <v>401.51930602143875</v>
      </c>
      <c r="H67" s="3">
        <f>'5C'!K96</f>
        <v>525.67283059530484</v>
      </c>
      <c r="I67" s="3">
        <f>'5C'!L96</f>
        <v>594.20411338141344</v>
      </c>
      <c r="J67" s="3">
        <f t="shared" si="2"/>
        <v>0.70312726227069888</v>
      </c>
      <c r="L67" s="3">
        <f>AVERAGE('6C'!$J66:$J96) + Calibration!$C$11</f>
        <v>406.84062597019118</v>
      </c>
      <c r="M67" s="3">
        <f>'6C'!K96</f>
        <v>743.41670947221826</v>
      </c>
      <c r="N67" s="3">
        <f>'6C'!L96</f>
        <v>585.72114808969729</v>
      </c>
      <c r="O67" s="3">
        <f t="shared" si="3"/>
        <v>1.9061546657724908</v>
      </c>
      <c r="Q67" s="3">
        <f>AVERAGE('7C'!$J210:$J240) + Calibration!$C$11</f>
        <v>399.98419334919816</v>
      </c>
      <c r="R67" s="3">
        <f>'7C'!K240</f>
        <v>926.7356172856604</v>
      </c>
      <c r="S67" s="3">
        <f>'7C'!L240</f>
        <v>575.21061618554438</v>
      </c>
      <c r="T67" s="3">
        <f t="shared" si="4"/>
        <v>2.9831878545605091</v>
      </c>
    </row>
    <row r="68" spans="1:20" x14ac:dyDescent="0.25">
      <c r="A68" s="3">
        <f t="shared" si="5"/>
        <v>7.9166666666666554</v>
      </c>
      <c r="B68" s="3">
        <f>AVERAGE('4C'!$J67:$J97) + Calibration!$C$11</f>
        <v>398.06232728754151</v>
      </c>
      <c r="C68" s="2">
        <f>'4C'!K97</f>
        <v>483.18331630284524</v>
      </c>
      <c r="D68" s="2">
        <f>'4C'!L97</f>
        <v>593.54201813219208</v>
      </c>
      <c r="E68" s="3">
        <f t="shared" ref="E68:E92" si="6">(C68-B68)/(7*35314.6667/1400)</f>
        <v>0.48207159783446984</v>
      </c>
      <c r="G68" s="3">
        <f>AVERAGE('5C'!$J67:$J97) + Calibration!$C$11</f>
        <v>401.55103880699124</v>
      </c>
      <c r="H68" s="3">
        <f>'5C'!K97</f>
        <v>498.1489395871439</v>
      </c>
      <c r="I68" s="3">
        <f>'5C'!L97</f>
        <v>594.65927050248524</v>
      </c>
      <c r="J68" s="3">
        <f t="shared" ref="J68:J92" si="7">(H68-G68)/(7*35314.6667/1400)</f>
        <v>0.54706958783304982</v>
      </c>
      <c r="L68" s="3">
        <f>AVERAGE('6C'!$J67:$J97) + Calibration!$C$11</f>
        <v>407.18374549029585</v>
      </c>
      <c r="M68" s="3">
        <f>'6C'!K97</f>
        <v>715.69217474023822</v>
      </c>
      <c r="N68" s="3">
        <f>'6C'!L97</f>
        <v>587.04533858813988</v>
      </c>
      <c r="O68" s="3">
        <f t="shared" ref="O68:O92" si="8">(M68-L68)/(7*35314.6667/1400)</f>
        <v>1.7471971737450509</v>
      </c>
      <c r="Q68" s="3">
        <f>AVERAGE('7C'!$J211:$J241) + Calibration!$C$11</f>
        <v>400.15674488275846</v>
      </c>
      <c r="R68" s="3">
        <f>'7C'!K241</f>
        <v>947.96035539773595</v>
      </c>
      <c r="S68" s="3">
        <f>'7C'!L241</f>
        <v>575.00368219541269</v>
      </c>
      <c r="T68" s="3">
        <f t="shared" ref="T68:T92" si="9">(R68-Q68)/(7*35314.6667/1400)</f>
        <v>3.1024141621870518</v>
      </c>
    </row>
    <row r="69" spans="1:20" x14ac:dyDescent="0.25">
      <c r="A69" s="3">
        <f t="shared" ref="A69:A92" si="10">1/12+A68</f>
        <v>7.9999999999999885</v>
      </c>
      <c r="B69" s="3">
        <f>AVERAGE('4C'!$J68:$J98) + Calibration!$C$11</f>
        <v>398.45899662702186</v>
      </c>
      <c r="C69" s="2">
        <f>'4C'!K98</f>
        <v>486.67391847220421</v>
      </c>
      <c r="D69" s="2">
        <f>'4C'!L98</f>
        <v>594.41099771533254</v>
      </c>
      <c r="E69" s="3">
        <f t="shared" si="6"/>
        <v>0.4995936821070569</v>
      </c>
      <c r="G69" s="3">
        <f>AVERAGE('5C'!$J68:$J98) + Calibration!$C$11</f>
        <v>401.8406073177112</v>
      </c>
      <c r="H69" s="3">
        <f>'5C'!K98</f>
        <v>482.54135107531175</v>
      </c>
      <c r="I69" s="3">
        <f>'5C'!L98</f>
        <v>594.65927050248524</v>
      </c>
      <c r="J69" s="3">
        <f t="shared" si="7"/>
        <v>0.45703811644695796</v>
      </c>
      <c r="L69" s="3">
        <f>AVERAGE('6C'!$J68:$J98) + Calibration!$C$11</f>
        <v>407.63396583916119</v>
      </c>
      <c r="M69" s="3">
        <f>'6C'!K98</f>
        <v>744.05863056519399</v>
      </c>
      <c r="N69" s="3">
        <f>'6C'!L98</f>
        <v>586.83845011620303</v>
      </c>
      <c r="O69" s="3">
        <f t="shared" si="8"/>
        <v>1.9052971253217732</v>
      </c>
      <c r="Q69" s="3">
        <f>AVERAGE('7C'!$J212:$J242) + Calibration!$C$11</f>
        <v>400.37293028562999</v>
      </c>
      <c r="R69" s="3">
        <f>'7C'!K242</f>
        <v>910.24532959514431</v>
      </c>
      <c r="S69" s="3">
        <f>'7C'!L242</f>
        <v>575.4175005194636</v>
      </c>
      <c r="T69" s="3">
        <f t="shared" si="9"/>
        <v>2.8875957043055669</v>
      </c>
    </row>
    <row r="70" spans="1:20" x14ac:dyDescent="0.25">
      <c r="A70" s="3">
        <f t="shared" si="10"/>
        <v>8.0833333333333215</v>
      </c>
      <c r="B70" s="3">
        <f>AVERAGE('4C'!$J69:$J99) + Calibration!$C$11</f>
        <v>398.67319828454293</v>
      </c>
      <c r="C70" s="2">
        <f>'4C'!K99</f>
        <v>486.23259295625735</v>
      </c>
      <c r="D70" s="2">
        <f>'4C'!L99</f>
        <v>595.32136575170648</v>
      </c>
      <c r="E70" s="3">
        <f t="shared" si="6"/>
        <v>0.4958811896232021</v>
      </c>
      <c r="G70" s="3">
        <f>AVERAGE('5C'!$J69:$J99) + Calibration!$C$11</f>
        <v>402.0012579658474</v>
      </c>
      <c r="H70" s="3">
        <f>'5C'!K99</f>
        <v>494.01632404346128</v>
      </c>
      <c r="I70" s="3">
        <f>'5C'!L99</f>
        <v>593.99717525326389</v>
      </c>
      <c r="J70" s="3">
        <f t="shared" si="7"/>
        <v>0.52111530237159998</v>
      </c>
      <c r="L70" s="3">
        <f>AVERAGE('6C'!$J69:$J99) + Calibration!$C$11</f>
        <v>407.98898505468071</v>
      </c>
      <c r="M70" s="3">
        <f>'6C'!K99</f>
        <v>703.77582810935166</v>
      </c>
      <c r="N70" s="3">
        <f>'6C'!L99</f>
        <v>588.16259095843304</v>
      </c>
      <c r="O70" s="3">
        <f t="shared" si="8"/>
        <v>1.6751501327615301</v>
      </c>
      <c r="Q70" s="3">
        <f>AVERAGE('7C'!$J213:$J243) + Calibration!$C$11</f>
        <v>400.50184814821364</v>
      </c>
      <c r="R70" s="3">
        <f>'7C'!K243</f>
        <v>912.41191108210501</v>
      </c>
      <c r="S70" s="3">
        <f>'7C'!L243</f>
        <v>575.87266177855315</v>
      </c>
      <c r="T70" s="3">
        <f t="shared" si="9"/>
        <v>2.8991357459641058</v>
      </c>
    </row>
    <row r="71" spans="1:20" x14ac:dyDescent="0.25">
      <c r="A71" s="3">
        <f t="shared" si="10"/>
        <v>8.1666666666666554</v>
      </c>
      <c r="B71" s="3">
        <f>AVERAGE('4C'!$J70:$J100) + Calibration!$C$11</f>
        <v>399.03813464013592</v>
      </c>
      <c r="C71" s="2">
        <f>'4C'!K100</f>
        <v>466.29178931148124</v>
      </c>
      <c r="D71" s="2">
        <f>'4C'!L100</f>
        <v>595.98346100092783</v>
      </c>
      <c r="E71" s="3">
        <f t="shared" si="6"/>
        <v>0.38088228464772861</v>
      </c>
      <c r="G71" s="3">
        <f>AVERAGE('5C'!$J70:$J100) + Calibration!$C$11</f>
        <v>402.33446034587871</v>
      </c>
      <c r="H71" s="3">
        <f>'5C'!K100</f>
        <v>500.75689473684162</v>
      </c>
      <c r="I71" s="3">
        <f>'5C'!L100</f>
        <v>593.54201813219208</v>
      </c>
      <c r="J71" s="3">
        <f t="shared" si="7"/>
        <v>0.55740259551118965</v>
      </c>
      <c r="L71" s="3">
        <f>AVERAGE('6C'!$J70:$J100) + Calibration!$C$11</f>
        <v>408.45110509896068</v>
      </c>
      <c r="M71" s="3">
        <f>'6C'!K100</f>
        <v>679.26108741717849</v>
      </c>
      <c r="N71" s="3">
        <f>'6C'!L100</f>
        <v>591.0591909482406</v>
      </c>
      <c r="O71" s="3">
        <f t="shared" si="8"/>
        <v>1.5336969459106791</v>
      </c>
      <c r="Q71" s="3">
        <f>AVERAGE('7C'!$J214:$J244) + Calibration!$C$11</f>
        <v>400.63076581246241</v>
      </c>
      <c r="R71" s="3">
        <f>'7C'!K244</f>
        <v>905.5108751613526</v>
      </c>
      <c r="S71" s="3">
        <f>'7C'!L244</f>
        <v>575.66577330661619</v>
      </c>
      <c r="T71" s="3">
        <f t="shared" si="9"/>
        <v>2.8593225224968082</v>
      </c>
    </row>
    <row r="72" spans="1:20" x14ac:dyDescent="0.25">
      <c r="A72" s="3">
        <f t="shared" si="10"/>
        <v>8.2499999999999893</v>
      </c>
      <c r="B72" s="3">
        <f>AVERAGE('4C'!$J71:$J101) + Calibration!$C$11</f>
        <v>399.52207290824833</v>
      </c>
      <c r="C72" s="2">
        <f>'4C'!K101</f>
        <v>472.99222965520482</v>
      </c>
      <c r="D72" s="2">
        <f>'4C'!L101</f>
        <v>596.89382489928403</v>
      </c>
      <c r="E72" s="3">
        <f t="shared" si="6"/>
        <v>0.4160886317919375</v>
      </c>
      <c r="G72" s="3">
        <f>AVERAGE('5C'!$J71:$J101) + Calibration!$C$11</f>
        <v>402.58039498728726</v>
      </c>
      <c r="H72" s="3">
        <f>'5C'!K101</f>
        <v>498.99150440393868</v>
      </c>
      <c r="I72" s="3">
        <f>'5C'!L101</f>
        <v>592.63165009581815</v>
      </c>
      <c r="J72" s="3">
        <f t="shared" si="7"/>
        <v>0.54601171935541104</v>
      </c>
      <c r="L72" s="3">
        <f>AVERAGE('6C'!$J71:$J101) + Calibration!$C$11</f>
        <v>408.65340587105788</v>
      </c>
      <c r="M72" s="3">
        <f>'6C'!K101</f>
        <v>674.28595119125885</v>
      </c>
      <c r="N72" s="3">
        <f>'6C'!L101</f>
        <v>593.74890246611119</v>
      </c>
      <c r="O72" s="3">
        <f t="shared" si="8"/>
        <v>1.5043752080503194</v>
      </c>
      <c r="Q72" s="3">
        <f>AVERAGE('7C'!$J215:$J245) + Calibration!$C$11</f>
        <v>400.69621651726197</v>
      </c>
      <c r="R72" s="3">
        <f>'7C'!K245</f>
        <v>898.77035261476226</v>
      </c>
      <c r="S72" s="3">
        <f>'7C'!L245</f>
        <v>575.00368219541269</v>
      </c>
      <c r="T72" s="3">
        <f t="shared" si="9"/>
        <v>2.8207777823795812</v>
      </c>
    </row>
    <row r="73" spans="1:20" x14ac:dyDescent="0.25">
      <c r="A73" s="3">
        <f t="shared" si="10"/>
        <v>8.3333333333333233</v>
      </c>
      <c r="B73" s="3">
        <f>AVERAGE('4C'!$J72:$J102) + Calibration!$C$11</f>
        <v>399.99411009260189</v>
      </c>
      <c r="C73" s="2">
        <f>'4C'!K102</f>
        <v>492.49166364947632</v>
      </c>
      <c r="D73" s="2">
        <f>'4C'!L102</f>
        <v>596.23173378808053</v>
      </c>
      <c r="E73" s="3">
        <f t="shared" si="6"/>
        <v>0.52384780715981916</v>
      </c>
      <c r="G73" s="3">
        <f>AVERAGE('5C'!$J72:$J102) + Calibration!$C$11</f>
        <v>402.64584569208677</v>
      </c>
      <c r="H73" s="3">
        <f>'5C'!K102</f>
        <v>491.84969440971037</v>
      </c>
      <c r="I73" s="3">
        <f>'5C'!L102</f>
        <v>593.08686101112028</v>
      </c>
      <c r="J73" s="3">
        <f t="shared" si="7"/>
        <v>0.50519434021798992</v>
      </c>
      <c r="L73" s="3">
        <f>AVERAGE('6C'!$J72:$J102) + Calibration!$C$11</f>
        <v>408.88942456240198</v>
      </c>
      <c r="M73" s="3">
        <f>'6C'!K102</f>
        <v>694.86867592901058</v>
      </c>
      <c r="N73" s="3">
        <f>'6C'!L102</f>
        <v>593.29374534503938</v>
      </c>
      <c r="O73" s="3">
        <f t="shared" si="8"/>
        <v>1.6196061188741648</v>
      </c>
      <c r="Q73" s="3">
        <f>AVERAGE('7C'!$J216:$J246) + Calibration!$C$11</f>
        <v>400.86678450380651</v>
      </c>
      <c r="R73" s="3">
        <f>'7C'!K246</f>
        <v>892.27051186030019</v>
      </c>
      <c r="S73" s="3">
        <f>'7C'!L246</f>
        <v>577.23823659221148</v>
      </c>
      <c r="T73" s="3">
        <f t="shared" si="9"/>
        <v>2.7830007941515906</v>
      </c>
    </row>
    <row r="74" spans="1:20" x14ac:dyDescent="0.25">
      <c r="A74" s="3">
        <f t="shared" si="10"/>
        <v>8.4166666666666572</v>
      </c>
      <c r="B74" s="3">
        <f>AVERAGE('4C'!$J73:$J103) + Calibration!$C$11</f>
        <v>400.42251360597896</v>
      </c>
      <c r="C74" s="2">
        <f>'4C'!K103</f>
        <v>483.82523739582086</v>
      </c>
      <c r="D74" s="2">
        <f>'4C'!L103</f>
        <v>596.89382489928403</v>
      </c>
      <c r="E74" s="3">
        <f t="shared" si="6"/>
        <v>0.47234042726979436</v>
      </c>
      <c r="G74" s="3">
        <f>AVERAGE('5C'!$J73:$J103) + Calibration!$C$11</f>
        <v>402.82831337404605</v>
      </c>
      <c r="H74" s="3">
        <f>'5C'!K103</f>
        <v>485.59062772872397</v>
      </c>
      <c r="I74" s="3">
        <f>'5C'!L103</f>
        <v>592.63165009581815</v>
      </c>
      <c r="J74" s="3">
        <f t="shared" si="7"/>
        <v>0.46871355212126592</v>
      </c>
      <c r="L74" s="3">
        <f>AVERAGE('6C'!$J73:$J103) + Calibration!$C$11</f>
        <v>408.97470835733952</v>
      </c>
      <c r="M74" s="3">
        <f>'6C'!K103</f>
        <v>725.00057023365957</v>
      </c>
      <c r="N74" s="3">
        <f>'6C'!L103</f>
        <v>591.30751339160588</v>
      </c>
      <c r="O74" s="3">
        <f t="shared" si="8"/>
        <v>1.7897711710603232</v>
      </c>
      <c r="Q74" s="3">
        <f>AVERAGE('7C'!$J217:$J247) + Calibration!$C$11</f>
        <v>400.89851748769388</v>
      </c>
      <c r="R74" s="3">
        <f>'7C'!K247</f>
        <v>892.06991227103867</v>
      </c>
      <c r="S74" s="3">
        <f>'7C'!L247</f>
        <v>578.35548896250464</v>
      </c>
      <c r="T74" s="3">
        <f t="shared" si="9"/>
        <v>2.7816850089843537</v>
      </c>
    </row>
    <row r="75" spans="1:20" x14ac:dyDescent="0.25">
      <c r="A75" s="3">
        <f t="shared" si="10"/>
        <v>8.4999999999999911</v>
      </c>
      <c r="B75" s="3">
        <f>AVERAGE('4C'!$J74:$J104) + Calibration!$C$11</f>
        <v>400.73389915052195</v>
      </c>
      <c r="C75" s="2">
        <f>'4C'!K104</f>
        <v>482.34070333926019</v>
      </c>
      <c r="D75" s="2">
        <f>'4C'!L104</f>
        <v>598.21796574151415</v>
      </c>
      <c r="E75" s="3">
        <f t="shared" si="6"/>
        <v>0.46216947129640179</v>
      </c>
      <c r="G75" s="3">
        <f>AVERAGE('5C'!$J74:$J104) + Calibration!$C$11</f>
        <v>403.06433206539037</v>
      </c>
      <c r="H75" s="3">
        <f>'5C'!K104</f>
        <v>484.90857628609143</v>
      </c>
      <c r="I75" s="3">
        <f>'5C'!L104</f>
        <v>591.76267051267769</v>
      </c>
      <c r="J75" s="3">
        <f t="shared" si="7"/>
        <v>0.46351418188919818</v>
      </c>
      <c r="L75" s="3">
        <f>AVERAGE('6C'!$J74:$J104) + Calibration!$C$11</f>
        <v>409.13536019548485</v>
      </c>
      <c r="M75" s="3">
        <f>'6C'!K104</f>
        <v>690.97683445880375</v>
      </c>
      <c r="N75" s="3">
        <f>'6C'!L104</f>
        <v>588.16259095843304</v>
      </c>
      <c r="O75" s="3">
        <f t="shared" si="8"/>
        <v>1.5961723589667569</v>
      </c>
      <c r="Q75" s="3">
        <f>AVERAGE('7C'!$J218:$J248) + Calibration!$C$11</f>
        <v>401.04925218576585</v>
      </c>
      <c r="R75" s="3">
        <f>'7C'!K248</f>
        <v>909.8441344288542</v>
      </c>
      <c r="S75" s="3">
        <f>'7C'!L248</f>
        <v>578.56237329642386</v>
      </c>
      <c r="T75" s="3">
        <f t="shared" si="9"/>
        <v>2.8814933272078047</v>
      </c>
    </row>
    <row r="76" spans="1:20" x14ac:dyDescent="0.25">
      <c r="A76" s="3">
        <f t="shared" si="10"/>
        <v>8.583333333333325</v>
      </c>
      <c r="B76" s="3">
        <f>AVERAGE('4C'!$J75:$J105) + Calibration!$C$11</f>
        <v>401.19602038481122</v>
      </c>
      <c r="C76" s="2">
        <f>'4C'!K105</f>
        <v>483.42404222953076</v>
      </c>
      <c r="D76" s="2">
        <f>'4C'!L105</f>
        <v>598.8800609907355</v>
      </c>
      <c r="E76" s="3">
        <f t="shared" si="6"/>
        <v>0.46568765631147541</v>
      </c>
      <c r="G76" s="3">
        <f>AVERAGE('5C'!$J75:$J105) + Calibration!$C$11</f>
        <v>403.38563475000677</v>
      </c>
      <c r="H76" s="3">
        <f>'5C'!K105</f>
        <v>491.6490988326816</v>
      </c>
      <c r="I76" s="3">
        <f>'5C'!L105</f>
        <v>593.54201813219208</v>
      </c>
      <c r="J76" s="3">
        <f t="shared" si="7"/>
        <v>0.49986859472568557</v>
      </c>
      <c r="L76" s="3">
        <f>AVERAGE('6C'!$J75:$J105) + Calibration!$C$11</f>
        <v>409.3277450175176</v>
      </c>
      <c r="M76" s="3">
        <f>'6C'!K105</f>
        <v>689.45217406481879</v>
      </c>
      <c r="N76" s="3">
        <f>'6C'!L105</f>
        <v>590.64541814238453</v>
      </c>
      <c r="O76" s="3">
        <f t="shared" si="8"/>
        <v>1.5864480977661395</v>
      </c>
      <c r="Q76" s="3">
        <f>AVERAGE('7C'!$J219:$J249) + Calibration!$C$11</f>
        <v>400.94215135700529</v>
      </c>
      <c r="R76" s="3">
        <f>'7C'!K249</f>
        <v>837.90477727437803</v>
      </c>
      <c r="S76" s="3">
        <f>'7C'!L249</f>
        <v>576.32786855583754</v>
      </c>
      <c r="T76" s="3">
        <f t="shared" si="9"/>
        <v>2.4746807304137617</v>
      </c>
    </row>
    <row r="77" spans="1:20" x14ac:dyDescent="0.25">
      <c r="A77" s="3">
        <f t="shared" si="10"/>
        <v>8.666666666666659</v>
      </c>
      <c r="B77" s="3">
        <f>AVERAGE('4C'!$J76:$J106) + Calibration!$C$11</f>
        <v>401.62442389818824</v>
      </c>
      <c r="C77" s="2">
        <f>'4C'!K106</f>
        <v>476.92420147506851</v>
      </c>
      <c r="D77" s="2">
        <f>'4C'!L106</f>
        <v>598.46623852866674</v>
      </c>
      <c r="E77" s="3">
        <f t="shared" si="6"/>
        <v>0.42645045027073847</v>
      </c>
      <c r="G77" s="3">
        <f>AVERAGE('5C'!$J76:$J106) + Calibration!$C$11</f>
        <v>403.78230527949643</v>
      </c>
      <c r="H77" s="3">
        <f>'5C'!K106</f>
        <v>483.6246418187921</v>
      </c>
      <c r="I77" s="3">
        <f>'5C'!L106</f>
        <v>593.99717525326389</v>
      </c>
      <c r="J77" s="3">
        <f t="shared" si="7"/>
        <v>0.45217663934115887</v>
      </c>
      <c r="L77" s="3">
        <f>AVERAGE('6C'!$J76:$J106) + Calibration!$C$11</f>
        <v>409.4130290107899</v>
      </c>
      <c r="M77" s="3">
        <f>'6C'!K106</f>
        <v>723.47590582744215</v>
      </c>
      <c r="N77" s="3">
        <f>'6C'!L106</f>
        <v>590.19021136510003</v>
      </c>
      <c r="O77" s="3">
        <f t="shared" si="8"/>
        <v>1.7786540616941584</v>
      </c>
      <c r="Q77" s="3">
        <f>AVERAGE('7C'!$J220:$J250) + Calibration!$C$11</f>
        <v>400.65258284628544</v>
      </c>
      <c r="R77" s="3">
        <f>'7C'!K250</f>
        <v>820.97311993335722</v>
      </c>
      <c r="S77" s="3">
        <f>'7C'!L250</f>
        <v>574.75540940825999</v>
      </c>
      <c r="T77" s="3">
        <f t="shared" si="9"/>
        <v>2.3804304350807972</v>
      </c>
    </row>
    <row r="78" spans="1:20" x14ac:dyDescent="0.25">
      <c r="A78" s="3">
        <f t="shared" si="10"/>
        <v>8.7499999999999929</v>
      </c>
      <c r="B78" s="3">
        <f>AVERAGE('4C'!$J77:$J107) + Calibration!$C$11</f>
        <v>401.99927739385475</v>
      </c>
      <c r="C78" s="2">
        <f>'4C'!K107</f>
        <v>484.70793256227239</v>
      </c>
      <c r="D78" s="2">
        <f>'4C'!L107</f>
        <v>597.55587049229268</v>
      </c>
      <c r="E78" s="3">
        <f t="shared" si="6"/>
        <v>0.46840966033196413</v>
      </c>
      <c r="G78" s="3">
        <f>AVERAGE('5C'!$J77:$J107) + Calibration!$C$11</f>
        <v>403.96477276312089</v>
      </c>
      <c r="H78" s="3">
        <f>'5C'!K107</f>
        <v>477.56616670260189</v>
      </c>
      <c r="I78" s="3">
        <f>'5C'!L107</f>
        <v>593.29374534503938</v>
      </c>
      <c r="J78" s="3">
        <f t="shared" si="7"/>
        <v>0.41683187648196601</v>
      </c>
      <c r="L78" s="3">
        <f>AVERAGE('6C'!$J77:$J107) + Calibration!$C$11</f>
        <v>409.72441455533294</v>
      </c>
      <c r="M78" s="3">
        <f>'6C'!K107</f>
        <v>733.86759206434385</v>
      </c>
      <c r="N78" s="3">
        <f>'6C'!L107</f>
        <v>591.51439772552499</v>
      </c>
      <c r="O78" s="3">
        <f t="shared" si="8"/>
        <v>1.8357425273902466</v>
      </c>
      <c r="Q78" s="3">
        <f>AVERAGE('7C'!$J221:$J251) + Calibration!$C$11</f>
        <v>400.21426338284419</v>
      </c>
      <c r="R78" s="3">
        <f>'7C'!K251</f>
        <v>853.71301352226169</v>
      </c>
      <c r="S78" s="3">
        <f>'7C'!L251</f>
        <v>575.00368219541269</v>
      </c>
      <c r="T78" s="3">
        <f t="shared" si="9"/>
        <v>2.5683309090351258</v>
      </c>
    </row>
    <row r="79" spans="1:20" x14ac:dyDescent="0.25">
      <c r="A79" s="3">
        <f t="shared" si="10"/>
        <v>8.8333333333333268</v>
      </c>
      <c r="B79" s="3">
        <f>AVERAGE('4C'!$J78:$J108) + Calibration!$C$11</f>
        <v>402.22339638978417</v>
      </c>
      <c r="C79" s="2">
        <f>'4C'!K108</f>
        <v>482.98267257902614</v>
      </c>
      <c r="D79" s="2">
        <f>'4C'!L108</f>
        <v>594.86620449261704</v>
      </c>
      <c r="E79" s="3">
        <f t="shared" si="6"/>
        <v>0.45736960722464903</v>
      </c>
      <c r="G79" s="3">
        <f>AVERAGE('5C'!$J78:$J108) + Calibration!$C$11</f>
        <v>403.92312263915994</v>
      </c>
      <c r="H79" s="3">
        <f>'5C'!K108</f>
        <v>485.149302212777</v>
      </c>
      <c r="I79" s="3">
        <f>'5C'!L108</f>
        <v>590.64541814238453</v>
      </c>
      <c r="J79" s="3">
        <f t="shared" si="7"/>
        <v>0.46001385352798502</v>
      </c>
      <c r="L79" s="3">
        <f>AVERAGE('6C'!$J78:$J108) + Calibration!$C$11</f>
        <v>409.76804842464429</v>
      </c>
      <c r="M79" s="3">
        <f>'6C'!K108</f>
        <v>673.00201672395951</v>
      </c>
      <c r="N79" s="3">
        <f>'6C'!L108</f>
        <v>591.76267051267769</v>
      </c>
      <c r="O79" s="3">
        <f t="shared" si="8"/>
        <v>1.4907911805341501</v>
      </c>
      <c r="Q79" s="3">
        <f>AVERAGE('7C'!$J222:$J252) + Calibration!$C$11</f>
        <v>400.02187856081139</v>
      </c>
      <c r="R79" s="3">
        <f>'7C'!K252</f>
        <v>859.12951939868606</v>
      </c>
      <c r="S79" s="3">
        <f>'7C'!L252</f>
        <v>575.87266177855315</v>
      </c>
      <c r="T79" s="3">
        <f t="shared" si="9"/>
        <v>2.6000961285463564</v>
      </c>
    </row>
    <row r="80" spans="1:20" x14ac:dyDescent="0.25">
      <c r="A80" s="3">
        <f t="shared" si="10"/>
        <v>8.9166666666666607</v>
      </c>
      <c r="B80" s="3">
        <f>AVERAGE('4C'!$J79:$J109) + Calibration!$C$11</f>
        <v>402.38404703792037</v>
      </c>
      <c r="C80" s="2">
        <f>'4C'!K109</f>
        <v>482.09997741257467</v>
      </c>
      <c r="D80" s="2">
        <f>'4C'!L109</f>
        <v>593.08686101112028</v>
      </c>
      <c r="E80" s="3">
        <f t="shared" si="6"/>
        <v>0.45146075454623674</v>
      </c>
      <c r="G80" s="3">
        <f>AVERAGE('5C'!$J79:$J109) + Calibration!$C$11</f>
        <v>403.69702128622413</v>
      </c>
      <c r="H80" s="3">
        <f>'5C'!K109</f>
        <v>489.68311292274979</v>
      </c>
      <c r="I80" s="3">
        <f>'5C'!L109</f>
        <v>591.51439772552499</v>
      </c>
      <c r="J80" s="3">
        <f t="shared" si="7"/>
        <v>0.48697099347974676</v>
      </c>
      <c r="L80" s="3">
        <f>AVERAGE('6C'!$J79:$J109) + Calibration!$C$11</f>
        <v>409.66094759588378</v>
      </c>
      <c r="M80" s="3">
        <f>'6C'!K109</f>
        <v>698.11860031847425</v>
      </c>
      <c r="N80" s="3">
        <f>'6C'!L109</f>
        <v>590.64541814238453</v>
      </c>
      <c r="O80" s="3">
        <f t="shared" si="8"/>
        <v>1.6336422210808543</v>
      </c>
      <c r="Q80" s="3">
        <f>AVERAGE('7C'!$J223:$J253) + Calibration!$C$11</f>
        <v>399.71049182625916</v>
      </c>
      <c r="R80" s="3">
        <f>'7C'!K253</f>
        <v>858.24677608544414</v>
      </c>
      <c r="S80" s="3">
        <f>'7C'!L253</f>
        <v>576.98996380505889</v>
      </c>
      <c r="T80" s="3">
        <f t="shared" si="9"/>
        <v>2.5968603252267699</v>
      </c>
    </row>
    <row r="81" spans="1:20" x14ac:dyDescent="0.25">
      <c r="A81" s="3">
        <f t="shared" si="10"/>
        <v>8.9999999999999947</v>
      </c>
      <c r="B81" s="3">
        <f>AVERAGE('4C'!$J80:$J110) + Calibration!$C$11</f>
        <v>402.50304756209567</v>
      </c>
      <c r="C81" s="2">
        <f>'4C'!K110</f>
        <v>480.37471742932848</v>
      </c>
      <c r="D81" s="2">
        <f>'4C'!L110</f>
        <v>592.87992288297085</v>
      </c>
      <c r="E81" s="3">
        <f t="shared" si="6"/>
        <v>0.44101602616701352</v>
      </c>
      <c r="G81" s="3">
        <f>AVERAGE('5C'!$J80:$J110) + Calibration!$C$11</f>
        <v>403.4074515854951</v>
      </c>
      <c r="H81" s="3">
        <f>'5C'!K110</f>
        <v>504.0067669672826</v>
      </c>
      <c r="I81" s="3">
        <f>'5C'!L110</f>
        <v>592.87992288297085</v>
      </c>
      <c r="J81" s="3">
        <f t="shared" si="7"/>
        <v>0.56973107653193567</v>
      </c>
      <c r="L81" s="3">
        <f>AVERAGE('6C'!$J80:$J110) + Calibration!$C$11</f>
        <v>409.47848011225921</v>
      </c>
      <c r="M81" s="3">
        <f>'6C'!K110</f>
        <v>735.63297838501433</v>
      </c>
      <c r="N81" s="3">
        <f>'6C'!L110</f>
        <v>589.2798433287262</v>
      </c>
      <c r="O81" s="3">
        <f t="shared" si="8"/>
        <v>1.8471333797000276</v>
      </c>
      <c r="Q81" s="3">
        <f>AVERAGE('7C'!$J224:$J254) + Calibration!$C$11</f>
        <v>399.35745516608085</v>
      </c>
      <c r="R81" s="3">
        <f>'7C'!K254</f>
        <v>906.99540921791311</v>
      </c>
      <c r="S81" s="3">
        <f>'7C'!L254</f>
        <v>576.98996380505889</v>
      </c>
      <c r="T81" s="3">
        <f t="shared" si="9"/>
        <v>2.8749412155818659</v>
      </c>
    </row>
    <row r="82" spans="1:20" x14ac:dyDescent="0.25">
      <c r="A82" s="3">
        <f t="shared" si="10"/>
        <v>9.0833333333333286</v>
      </c>
      <c r="B82" s="3">
        <f>AVERAGE('4C'!$J81:$J111) + Calibration!$C$11</f>
        <v>402.4276807088969</v>
      </c>
      <c r="C82" s="2">
        <f>'4C'!K111</f>
        <v>479.29142668584808</v>
      </c>
      <c r="D82" s="2">
        <f>'4C'!L111</f>
        <v>591.0591909482406</v>
      </c>
      <c r="E82" s="3">
        <f t="shared" si="6"/>
        <v>0.43530778092803674</v>
      </c>
      <c r="G82" s="3">
        <f>AVERAGE('5C'!$J81:$J111) + Calibration!$C$11</f>
        <v>402.94533154121501</v>
      </c>
      <c r="H82" s="3">
        <f>'5C'!K111</f>
        <v>509.42332099049702</v>
      </c>
      <c r="I82" s="3">
        <f>'5C'!L111</f>
        <v>591.0591909482406</v>
      </c>
      <c r="J82" s="3">
        <f t="shared" si="7"/>
        <v>0.60302417889891624</v>
      </c>
      <c r="L82" s="3">
        <f>AVERAGE('6C'!$J81:$J111) + Calibration!$C$11</f>
        <v>409.29601143862556</v>
      </c>
      <c r="M82" s="3">
        <f>'6C'!K111</f>
        <v>773.7491512071058</v>
      </c>
      <c r="N82" s="3">
        <f>'6C'!L111</f>
        <v>589.94193857794755</v>
      </c>
      <c r="O82" s="3">
        <f t="shared" si="8"/>
        <v>2.064032731015299</v>
      </c>
      <c r="Q82" s="3">
        <f>AVERAGE('7C'!$J225:$J255) + Calibration!$C$11</f>
        <v>398.853684799505</v>
      </c>
      <c r="R82" s="3">
        <f>'7C'!K255</f>
        <v>880.35416522941341</v>
      </c>
      <c r="S82" s="3">
        <f>'7C'!L255</f>
        <v>576.32786855583754</v>
      </c>
      <c r="T82" s="3">
        <f t="shared" si="9"/>
        <v>2.7269150493209007</v>
      </c>
    </row>
    <row r="83" spans="1:20" x14ac:dyDescent="0.25">
      <c r="A83" s="3">
        <f t="shared" si="10"/>
        <v>9.1666666666666625</v>
      </c>
      <c r="B83" s="3">
        <f>AVERAGE('4C'!$J82:$J112) + Calibration!$C$11</f>
        <v>402.39396397965896</v>
      </c>
      <c r="C83" s="2">
        <f>'4C'!K112</f>
        <v>477.76676629186318</v>
      </c>
      <c r="D83" s="2">
        <f>'4C'!L112</f>
        <v>592.42476576189904</v>
      </c>
      <c r="E83" s="3">
        <f t="shared" si="6"/>
        <v>0.426864016316508</v>
      </c>
      <c r="G83" s="3">
        <f>AVERAGE('5C'!$J82:$J112) + Calibration!$C$11</f>
        <v>402.66567917889432</v>
      </c>
      <c r="H83" s="3">
        <f>'5C'!K112</f>
        <v>498.99150440393868</v>
      </c>
      <c r="I83" s="3">
        <f>'5C'!L112</f>
        <v>588.61779773571755</v>
      </c>
      <c r="J83" s="3">
        <f t="shared" si="7"/>
        <v>0.54552872348102521</v>
      </c>
      <c r="L83" s="3">
        <f>AVERAGE('6C'!$J82:$J112) + Calibration!$C$11</f>
        <v>408.97470875400904</v>
      </c>
      <c r="M83" s="3">
        <f>'6C'!K112</f>
        <v>762.71554788946094</v>
      </c>
      <c r="N83" s="3">
        <f>'6C'!L112</f>
        <v>590.64541814238453</v>
      </c>
      <c r="O83" s="3">
        <f t="shared" si="8"/>
        <v>2.0033650162438139</v>
      </c>
      <c r="Q83" s="3">
        <f>AVERAGE('7C'!$J226:$J256) + Calibration!$C$11</f>
        <v>398.35983077966324</v>
      </c>
      <c r="R83" s="3">
        <f>'7C'!K256</f>
        <v>870.604496379068</v>
      </c>
      <c r="S83" s="3">
        <f>'7C'!L256</f>
        <v>575.87266177855315</v>
      </c>
      <c r="T83" s="3">
        <f t="shared" si="9"/>
        <v>2.6744959515611382</v>
      </c>
    </row>
    <row r="84" spans="1:20" x14ac:dyDescent="0.25">
      <c r="A84" s="3">
        <f t="shared" si="10"/>
        <v>9.2499999999999964</v>
      </c>
      <c r="B84" s="3">
        <f>AVERAGE('4C'!$J83:$J113) + Calibration!$C$11</f>
        <v>402.3622309957716</v>
      </c>
      <c r="C84" s="2">
        <f>'4C'!K113</f>
        <v>472.99222965520482</v>
      </c>
      <c r="D84" s="2">
        <f>'4C'!L113</f>
        <v>591.30751339160588</v>
      </c>
      <c r="E84" s="3">
        <f t="shared" si="6"/>
        <v>0.40000376760986517</v>
      </c>
      <c r="G84" s="3">
        <f>AVERAGE('5C'!$J83:$J113) + Calibration!$C$11</f>
        <v>402.39792631365344</v>
      </c>
      <c r="H84" s="3">
        <f>'5C'!K113</f>
        <v>495.09961478694152</v>
      </c>
      <c r="I84" s="3">
        <f>'5C'!L113</f>
        <v>586.38324333891853</v>
      </c>
      <c r="J84" s="3">
        <f t="shared" si="7"/>
        <v>0.52500389858295371</v>
      </c>
      <c r="L84" s="3">
        <f>AVERAGE('6C'!$J83:$J113) + Calibration!$C$11</f>
        <v>408.52448840514381</v>
      </c>
      <c r="M84" s="3">
        <f>'6C'!K113</f>
        <v>736.71627314072714</v>
      </c>
      <c r="N84" s="3">
        <f>'6C'!L113</f>
        <v>591.76267051267769</v>
      </c>
      <c r="O84" s="3">
        <f t="shared" si="8"/>
        <v>1.8586712853534211</v>
      </c>
      <c r="Q84" s="3">
        <f>AVERAGE('7C'!$J227:$J257) + Calibration!$C$11</f>
        <v>398.08216196435814</v>
      </c>
      <c r="R84" s="3">
        <f>'7C'!K257</f>
        <v>873.41304710579448</v>
      </c>
      <c r="S84" s="3">
        <f>'7C'!L257</f>
        <v>576.53475702777439</v>
      </c>
      <c r="T84" s="3">
        <f t="shared" si="9"/>
        <v>2.6919743526359619</v>
      </c>
    </row>
    <row r="85" spans="1:20" x14ac:dyDescent="0.25">
      <c r="A85" s="3">
        <f t="shared" si="10"/>
        <v>9.3333333333333304</v>
      </c>
      <c r="B85" s="3">
        <f>AVERAGE('4C'!$J84:$J114) + Calibration!$C$11</f>
        <v>402.16786242838828</v>
      </c>
      <c r="C85" s="2">
        <f>'4C'!K114</f>
        <v>482.54135107531175</v>
      </c>
      <c r="D85" s="2">
        <f>'4C'!L114</f>
        <v>591.30751339160588</v>
      </c>
      <c r="E85" s="3">
        <f t="shared" si="6"/>
        <v>0.45518474989273205</v>
      </c>
      <c r="G85" s="3">
        <f>AVERAGE('5C'!$J84:$J114) + Calibration!$C$11</f>
        <v>402.17182377070833</v>
      </c>
      <c r="H85" s="3">
        <f>'5C'!K114</f>
        <v>477.56616670260189</v>
      </c>
      <c r="I85" s="3">
        <f>'5C'!L114</f>
        <v>589.94193857794755</v>
      </c>
      <c r="J85" s="3">
        <f t="shared" si="7"/>
        <v>0.42698600880123017</v>
      </c>
      <c r="L85" s="3">
        <f>AVERAGE('6C'!$J84:$J114) + Calibration!$C$11</f>
        <v>408.05245122079032</v>
      </c>
      <c r="M85" s="3">
        <f>'6C'!K114</f>
        <v>678.17779266146567</v>
      </c>
      <c r="N85" s="3">
        <f>'6C'!L114</f>
        <v>590.39714535523194</v>
      </c>
      <c r="O85" s="3">
        <f t="shared" si="8"/>
        <v>1.5298195717683232</v>
      </c>
      <c r="Q85" s="3">
        <f>AVERAGE('7C'!$J228:$J258) + Calibration!$C$11</f>
        <v>397.67359173945368</v>
      </c>
      <c r="R85" s="3">
        <f>'7C'!K258</f>
        <v>831.60553209694444</v>
      </c>
      <c r="S85" s="3">
        <f>'7C'!L258</f>
        <v>575.4175005194636</v>
      </c>
      <c r="T85" s="3">
        <f t="shared" si="9"/>
        <v>2.4575168387897639</v>
      </c>
    </row>
    <row r="86" spans="1:20" x14ac:dyDescent="0.25">
      <c r="A86" s="3">
        <f t="shared" si="10"/>
        <v>9.4166666666666643</v>
      </c>
      <c r="B86" s="3">
        <f>AVERAGE('4C'!$J85:$J115) + Calibration!$C$11</f>
        <v>401.98539355641975</v>
      </c>
      <c r="C86" s="2">
        <f>'4C'!K115</f>
        <v>491.6490988326816</v>
      </c>
      <c r="D86" s="2">
        <f>'4C'!L115</f>
        <v>590.85230661432138</v>
      </c>
      <c r="E86" s="3">
        <f t="shared" si="6"/>
        <v>0.5077986777446315</v>
      </c>
      <c r="G86" s="3">
        <f>AVERAGE('5C'!$J85:$J115) + Calibration!$C$11</f>
        <v>401.94770477477891</v>
      </c>
      <c r="H86" s="3">
        <f>'5C'!K115</f>
        <v>499.23223033062419</v>
      </c>
      <c r="I86" s="3">
        <f>'5C'!L115</f>
        <v>590.64541814238453</v>
      </c>
      <c r="J86" s="3">
        <f t="shared" si="7"/>
        <v>0.55095819752332686</v>
      </c>
      <c r="L86" s="3">
        <f>AVERAGE('6C'!$J85:$J115) + Calibration!$C$11</f>
        <v>407.53876371414088</v>
      </c>
      <c r="M86" s="3">
        <f>'6C'!K115</f>
        <v>641.78683167583017</v>
      </c>
      <c r="N86" s="3">
        <f>'6C'!L115</f>
        <v>586.83845011620303</v>
      </c>
      <c r="O86" s="3">
        <f t="shared" si="8"/>
        <v>1.3266333217959509</v>
      </c>
      <c r="Q86" s="3">
        <f>AVERAGE('7C'!$J229:$J259) + Calibration!$C$11</f>
        <v>397.27692239997333</v>
      </c>
      <c r="R86" s="3">
        <f>'7C'!K259</f>
        <v>884.68742449691513</v>
      </c>
      <c r="S86" s="3">
        <f>'7C'!L259</f>
        <v>577.65200939806755</v>
      </c>
      <c r="T86" s="3">
        <f t="shared" si="9"/>
        <v>2.7603856847214234</v>
      </c>
    </row>
    <row r="87" spans="1:20" x14ac:dyDescent="0.25">
      <c r="A87" s="3">
        <f t="shared" si="10"/>
        <v>9.4999999999999982</v>
      </c>
      <c r="B87" s="3">
        <f>AVERAGE('4C'!$J86:$J116) + Calibration!$C$11</f>
        <v>401.67400682186752</v>
      </c>
      <c r="C87" s="2">
        <f>'4C'!K116</f>
        <v>483.82523739582086</v>
      </c>
      <c r="D87" s="2">
        <f>'4C'!L116</f>
        <v>591.0591909482406</v>
      </c>
      <c r="E87" s="3">
        <f t="shared" si="6"/>
        <v>0.46525275898443258</v>
      </c>
      <c r="G87" s="3">
        <f>AVERAGE('5C'!$J86:$J116) + Calibration!$C$11</f>
        <v>401.67995329788215</v>
      </c>
      <c r="H87" s="3">
        <f>'5C'!K116</f>
        <v>484.70793256227239</v>
      </c>
      <c r="I87" s="3">
        <f>'5C'!L116</f>
        <v>589.2798433287262</v>
      </c>
      <c r="J87" s="3">
        <f t="shared" si="7"/>
        <v>0.47021811062082164</v>
      </c>
      <c r="L87" s="3">
        <f>AVERAGE('6C'!$J86:$J116) + Calibration!$C$11</f>
        <v>406.95962550269189</v>
      </c>
      <c r="M87" s="3">
        <f>'6C'!K116</f>
        <v>715.0502095127049</v>
      </c>
      <c r="N87" s="3">
        <f>'6C'!L116</f>
        <v>584.60389571940414</v>
      </c>
      <c r="O87" s="3">
        <f t="shared" si="8"/>
        <v>1.7448307618319556</v>
      </c>
      <c r="Q87" s="3">
        <f>AVERAGE('7C'!$J230:$J260) + Calibration!$C$11</f>
        <v>397.00916953473251</v>
      </c>
      <c r="R87" s="3">
        <f>'7C'!K260</f>
        <v>845.24718685786763</v>
      </c>
      <c r="S87" s="3">
        <f>'7C'!L260</f>
        <v>579.2244685456451</v>
      </c>
      <c r="T87" s="3">
        <f t="shared" si="9"/>
        <v>2.5385374361929633</v>
      </c>
    </row>
    <row r="88" spans="1:20" x14ac:dyDescent="0.25">
      <c r="A88" s="3">
        <f t="shared" si="10"/>
        <v>9.5833333333333321</v>
      </c>
      <c r="B88" s="3">
        <f>AVERAGE('4C'!$J87:$J117) + Calibration!$C$11</f>
        <v>401.63037295255617</v>
      </c>
      <c r="C88" s="2">
        <f>'4C'!K117</f>
        <v>472.79163407817606</v>
      </c>
      <c r="D88" s="2">
        <f>'4C'!L117</f>
        <v>595.11448141778737</v>
      </c>
      <c r="E88" s="3">
        <f t="shared" si="6"/>
        <v>0.40301250316271497</v>
      </c>
      <c r="G88" s="3">
        <f>AVERAGE('5C'!$J87:$J117) + Calibration!$C$11</f>
        <v>401.18609927804033</v>
      </c>
      <c r="H88" s="3">
        <f>'5C'!K117</f>
        <v>484.5073329730111</v>
      </c>
      <c r="I88" s="3">
        <f>'5C'!L117</f>
        <v>592.17649297474634</v>
      </c>
      <c r="J88" s="3">
        <f t="shared" si="7"/>
        <v>0.47187891876646687</v>
      </c>
      <c r="L88" s="3">
        <f>AVERAGE('6C'!$J87:$J117) + Calibration!$C$11</f>
        <v>406.22975378318029</v>
      </c>
      <c r="M88" s="3">
        <f>'6C'!K117</f>
        <v>726.72583021690582</v>
      </c>
      <c r="N88" s="3">
        <f>'6C'!L117</f>
        <v>586.38324333891853</v>
      </c>
      <c r="O88" s="3">
        <f t="shared" si="8"/>
        <v>1.8150876470468034</v>
      </c>
      <c r="Q88" s="3">
        <f>AVERAGE('7C'!$J231:$J261) + Calibration!$C$11</f>
        <v>396.65415031921304</v>
      </c>
      <c r="R88" s="3">
        <f>'7C'!K261</f>
        <v>831.60553209694444</v>
      </c>
      <c r="S88" s="3">
        <f>'7C'!L261</f>
        <v>577.90033184143283</v>
      </c>
      <c r="T88" s="3">
        <f t="shared" si="9"/>
        <v>2.4632903120545739</v>
      </c>
    </row>
    <row r="89" spans="1:20" x14ac:dyDescent="0.25">
      <c r="A89" s="3">
        <f t="shared" si="10"/>
        <v>9.6666666666666661</v>
      </c>
      <c r="B89" s="3">
        <f>AVERAGE('4C'!$J88:$J118) + Calibration!$C$11</f>
        <v>401.49153913990824</v>
      </c>
      <c r="C89" s="2">
        <f>'4C'!K118</f>
        <v>502.24138064661201</v>
      </c>
      <c r="D89" s="2">
        <f>'4C'!L118</f>
        <v>595.77652287277829</v>
      </c>
      <c r="E89" s="3">
        <f t="shared" si="6"/>
        <v>0.57058356156992285</v>
      </c>
      <c r="G89" s="3">
        <f>AVERAGE('5C'!$J88:$J118) + Calibration!$C$11</f>
        <v>400.74777862458978</v>
      </c>
      <c r="H89" s="3">
        <f>'5C'!K118</f>
        <v>482.54135107531175</v>
      </c>
      <c r="I89" s="3">
        <f>'5C'!L118</f>
        <v>593.29374534503938</v>
      </c>
      <c r="J89" s="3">
        <f t="shared" si="7"/>
        <v>0.46322720894161495</v>
      </c>
      <c r="L89" s="3">
        <f>AVERAGE('6C'!$J88:$J118) + Calibration!$C$11</f>
        <v>405.29757891155316</v>
      </c>
      <c r="M89" s="3">
        <f>'6C'!K118</f>
        <v>696.83466183894245</v>
      </c>
      <c r="N89" s="3">
        <f>'6C'!L118</f>
        <v>587.95570662451382</v>
      </c>
      <c r="O89" s="3">
        <f t="shared" si="8"/>
        <v>1.6510821716314783</v>
      </c>
      <c r="Q89" s="3">
        <f>AVERAGE('7C'!$J232:$J262) + Calibration!$C$11</f>
        <v>396.35466466841962</v>
      </c>
      <c r="R89" s="3">
        <f>'7C'!K262</f>
        <v>849.82112390526459</v>
      </c>
      <c r="S89" s="3">
        <f>'7C'!L262</f>
        <v>576.98996380505889</v>
      </c>
      <c r="T89" s="3">
        <f t="shared" si="9"/>
        <v>2.5681480337281219</v>
      </c>
    </row>
    <row r="90" spans="1:20" x14ac:dyDescent="0.25">
      <c r="A90" s="3">
        <f t="shared" si="10"/>
        <v>9.75</v>
      </c>
      <c r="B90" s="3">
        <f>AVERAGE('4C'!$J89:$J119) + Calibration!$C$11</f>
        <v>401.40427159962036</v>
      </c>
      <c r="C90" s="2">
        <f>'4C'!K119</f>
        <v>487.95785293950354</v>
      </c>
      <c r="D90" s="2">
        <f>'4C'!L119</f>
        <v>595.11448141778737</v>
      </c>
      <c r="E90" s="3">
        <f t="shared" si="6"/>
        <v>0.49018489725620529</v>
      </c>
      <c r="G90" s="3">
        <f>AVERAGE('5C'!$J89:$J119) + Calibration!$C$11</f>
        <v>400.24400726633957</v>
      </c>
      <c r="H90" s="3">
        <f>'5C'!K119</f>
        <v>485.59062772872397</v>
      </c>
      <c r="I90" s="3">
        <f>'5C'!L119</f>
        <v>592.87992288297085</v>
      </c>
      <c r="J90" s="3">
        <f t="shared" si="7"/>
        <v>0.48334943204991032</v>
      </c>
      <c r="L90" s="3">
        <f>AVERAGE('6C'!$J89:$J119) + Calibration!$C$11</f>
        <v>404.37532137833438</v>
      </c>
      <c r="M90" s="3">
        <f>'6C'!K119</f>
        <v>695.75137109546222</v>
      </c>
      <c r="N90" s="3">
        <f>'6C'!L119</f>
        <v>587.50049570921169</v>
      </c>
      <c r="O90" s="3">
        <f t="shared" si="8"/>
        <v>1.6501701810886853</v>
      </c>
      <c r="Q90" s="3">
        <f>AVERAGE('7C'!$J233:$J263) + Calibration!$C$11</f>
        <v>396.1186459770754</v>
      </c>
      <c r="R90" s="3">
        <f>'7C'!K263</f>
        <v>848.93838460425536</v>
      </c>
      <c r="S90" s="3">
        <f>'7C'!L263</f>
        <v>576.78302981492709</v>
      </c>
      <c r="T90" s="3">
        <f t="shared" si="9"/>
        <v>2.5644854160675394</v>
      </c>
    </row>
    <row r="91" spans="1:20" x14ac:dyDescent="0.25">
      <c r="A91" s="3">
        <f t="shared" si="10"/>
        <v>9.8333333333333339</v>
      </c>
      <c r="B91" s="3">
        <f>AVERAGE('4C'!$J90:$J120) + Calibration!$C$11</f>
        <v>401.46773855906952</v>
      </c>
      <c r="C91" s="2">
        <f>'4C'!K120</f>
        <v>493.57500253974689</v>
      </c>
      <c r="D91" s="2">
        <f>'4C'!L120</f>
        <v>593.99717525326389</v>
      </c>
      <c r="E91" s="3">
        <f t="shared" si="6"/>
        <v>0.52163745314734833</v>
      </c>
      <c r="G91" s="3">
        <f>AVERAGE('5C'!$J90:$J120) + Calibration!$C$11</f>
        <v>399.75015304816299</v>
      </c>
      <c r="H91" s="3">
        <f>'5C'!K120</f>
        <v>484.06596332250649</v>
      </c>
      <c r="I91" s="3">
        <f>'5C'!L120</f>
        <v>592.42476576189904</v>
      </c>
      <c r="J91" s="3">
        <f t="shared" si="7"/>
        <v>0.47751157325431304</v>
      </c>
      <c r="L91" s="3">
        <f>AVERAGE('6C'!$J90:$J120) + Calibration!$C$11</f>
        <v>403.64743221416393</v>
      </c>
      <c r="M91" s="3">
        <f>'6C'!K120</f>
        <v>676.25193710119072</v>
      </c>
      <c r="N91" s="3">
        <f>'6C'!L120</f>
        <v>585.05910663470638</v>
      </c>
      <c r="O91" s="3">
        <f t="shared" si="8"/>
        <v>1.5438599899742322</v>
      </c>
      <c r="Q91" s="3">
        <f>AVERAGE('7C'!$J234:$J264) + Calibration!$C$11</f>
        <v>395.96989502435395</v>
      </c>
      <c r="R91" s="3">
        <f>'7C'!K264</f>
        <v>821.21389400683313</v>
      </c>
      <c r="S91" s="3">
        <f>'7C'!L264</f>
        <v>576.12098422191843</v>
      </c>
      <c r="T91" s="3">
        <f t="shared" si="9"/>
        <v>2.4083138181365258</v>
      </c>
    </row>
    <row r="92" spans="1:20" x14ac:dyDescent="0.25">
      <c r="A92" s="3">
        <f t="shared" si="10"/>
        <v>9.9166666666666679</v>
      </c>
      <c r="B92" s="3">
        <f>AVERAGE('4C'!$J91:$J121) + Calibration!$C$11</f>
        <v>401.4042714012856</v>
      </c>
      <c r="C92" s="2">
        <f>'4C'!K121</f>
        <v>483.42404222953076</v>
      </c>
      <c r="D92" s="2">
        <f>'4C'!L121</f>
        <v>594.86620449261704</v>
      </c>
      <c r="E92" s="3">
        <f t="shared" si="6"/>
        <v>0.46450825389353112</v>
      </c>
      <c r="G92" s="3">
        <f>AVERAGE('5C'!$J91:$J121) + Calibration!$C$11</f>
        <v>399.40703352805821</v>
      </c>
      <c r="H92" s="3">
        <f>'5C'!K121</f>
        <v>479.29142668584808</v>
      </c>
      <c r="I92" s="3">
        <f>'5C'!L121</f>
        <v>590.85230661432138</v>
      </c>
      <c r="J92" s="3">
        <f t="shared" si="7"/>
        <v>0.45241482150411949</v>
      </c>
      <c r="L92" s="3">
        <f>AVERAGE('6C'!$J91:$J121) + Calibration!$C$11</f>
        <v>402.77872569033002</v>
      </c>
      <c r="M92" s="3">
        <f>'6C'!K121</f>
        <v>680.34442630744911</v>
      </c>
      <c r="N92" s="3">
        <f>'6C'!L121</f>
        <v>587.70743383736124</v>
      </c>
      <c r="O92" s="3">
        <f t="shared" si="8"/>
        <v>1.5719570736717108</v>
      </c>
      <c r="Q92" s="3">
        <f>AVERAGE('7C'!$J235:$J265) + Calibration!$C$11</f>
        <v>395.72197663759493</v>
      </c>
      <c r="R92" s="3">
        <f>'7C'!K265</f>
        <v>874.29569011322337</v>
      </c>
      <c r="S92" s="3">
        <f>'7C'!L265</f>
        <v>574.75540940825999</v>
      </c>
      <c r="T92" s="3">
        <f t="shared" si="9"/>
        <v>2.7103396871398386</v>
      </c>
    </row>
    <row r="93" spans="1:20" x14ac:dyDescent="0.25">
      <c r="B93" s="3">
        <f>AVERAGE(B2:B92)</f>
        <v>396.73425375284165</v>
      </c>
      <c r="D93" s="3">
        <f>AVERAGE(D2:D92)</f>
        <v>592.41280040779452</v>
      </c>
      <c r="G93" s="3">
        <f>AVERAGE(G2:G92)</f>
        <v>399.89196643892268</v>
      </c>
      <c r="I93" s="3">
        <f>AVERAGE(I2:I92)</f>
        <v>591.81784587541608</v>
      </c>
      <c r="L93" s="3">
        <f>AVERAGE(L2:L92)</f>
        <v>402.15573618166513</v>
      </c>
      <c r="N93" s="3">
        <f>AVERAGE(N2:N92)</f>
        <v>585.15977444469638</v>
      </c>
      <c r="Q93" s="3">
        <f>AVERAGE(Q2:Q92)</f>
        <v>397.12601020100942</v>
      </c>
      <c r="S93" s="3">
        <f>AVERAGE(S2:S92)</f>
        <v>570.35210640698847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J16" sqref="J16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-41.966217219951773</v>
      </c>
      <c r="D11" s="2">
        <f>AVERAGE(E11:E14)</f>
        <v>441.96621721995177</v>
      </c>
      <c r="E11" s="2">
        <f>AVERAGE('7C'!N2)</f>
        <v>440.47032766627899</v>
      </c>
    </row>
    <row r="12" spans="1:5" x14ac:dyDescent="0.25">
      <c r="E12" s="2">
        <f>'6C'!N2</f>
        <v>443.58257019471392</v>
      </c>
    </row>
    <row r="13" spans="1:5" x14ac:dyDescent="0.25">
      <c r="E13" s="2">
        <f>'5C'!N2</f>
        <v>440.99000465290038</v>
      </c>
    </row>
    <row r="14" spans="1:5" x14ac:dyDescent="0.25">
      <c r="E14" s="2">
        <f>'4C'!N2</f>
        <v>442.8219663659138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6C</vt:lpstr>
      <vt:lpstr>5C</vt:lpstr>
      <vt:lpstr>4C</vt:lpstr>
      <vt:lpstr>4C - 5C - 6C - 7C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2015-04-24T03:42:17Z</dcterms:modified>
</cp:coreProperties>
</file>